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G:\Outsourcing\Clientes\Sudameris Securities Casa de Bolsa S.A\1. SUDAMERIS SECURITIES CASA DE BOLSA S.A\Contabilidad\2024\7.SIV\2.Junio 2024\"/>
    </mc:Choice>
  </mc:AlternateContent>
  <xr:revisionPtr revIDLastSave="0" documentId="13_ncr:1_{9D5922A9-2987-4696-9917-EFF95055AF47}" xr6:coauthVersionLast="47" xr6:coauthVersionMax="47" xr10:uidLastSave="{00000000-0000-0000-0000-000000000000}"/>
  <bookViews>
    <workbookView xWindow="-108" yWindow="-108" windowWidth="23256" windowHeight="12576" tabRatio="763" xr2:uid="{F24722DA-46A6-4FFA-BC61-276CE9145218}"/>
  </bookViews>
  <sheets>
    <sheet name="Índice" sheetId="1" r:id="rId1"/>
    <sheet name="Información General" sheetId="2" r:id="rId2"/>
    <sheet name="Balance General" sheetId="3" r:id="rId3"/>
    <sheet name="Estado de Resultados" sheetId="4" r:id="rId4"/>
    <sheet name="Nota 1 a Nota 4" sheetId="5" r:id="rId5"/>
    <sheet name="Nota 5" sheetId="6" r:id="rId6"/>
    <sheet name="Nota 6 a Nota 12" sheetId="7" r:id="rId7"/>
  </sheets>
  <definedNames>
    <definedName name="\a" localSheetId="1">#REF!</definedName>
    <definedName name="\a" localSheetId="4">#REF!</definedName>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4">#REF!</definedName>
    <definedName name="_____DAT23" localSheetId="5">#REF!</definedName>
    <definedName name="_____DAT23" localSheetId="6">#REF!</definedName>
    <definedName name="_____DAT23">#REF!</definedName>
    <definedName name="_____DAT24" localSheetId="1">#REF!</definedName>
    <definedName name="_____DAT24" localSheetId="4">#REF!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 5'!$B$171:$J$471</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 hidden="1">#REF!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5" hidden="1">#REF!</definedName>
    <definedName name="_Parse_In"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#REF!</definedName>
    <definedName name="A_impresión_IM" localSheetId="5">#REF!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A" hidden="1">{#N/A,#N/A,FALSE,"Aging Summary";#N/A,#N/A,FALSE,"Ratio Analysis";#N/A,#N/A,FALSE,"Test 120 Day Accts";#N/A,#N/A,FALSE,"Tickmarks"}</definedName>
    <definedName name="ADV_PROM" localSheetId="5">#REF!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2">'Balance General'!$B$8:$L$91</definedName>
    <definedName name="_xlnm.Print_Area" localSheetId="3">'Estado de Resultados'!$B$8:$G$103</definedName>
    <definedName name="_xlnm.Print_Area" localSheetId="4">'Nota 1 a Nota 4'!$A$8:$L$85</definedName>
    <definedName name="_xlnm.Print_Area" localSheetId="5">'Nota 5'!$A$9:$I$1178</definedName>
    <definedName name="_xlnm.Print_Area" localSheetId="6">'Nota 6 a Nota 12'!$A$7:$I$43</definedName>
    <definedName name="_xlnm.Print_Area">#REF!</definedName>
    <definedName name="Area_de_impresión2" localSheetId="1">#REF!</definedName>
    <definedName name="Area_de_impresión2" localSheetId="4">#REF!</definedName>
    <definedName name="Area_de_impresión2" localSheetId="5">#REF!</definedName>
    <definedName name="Area_de_impresión2" localSheetId="6">#REF!</definedName>
    <definedName name="Area_de_impresión2">#REF!</definedName>
    <definedName name="Area_de_impresión3">#REF!</definedName>
    <definedName name="AREA_GANAN">#REF!</definedName>
    <definedName name="AREA_PERDID">#REF!</definedName>
    <definedName name="area2">#REF!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hidden="1">#REF!</definedName>
    <definedName name="AS2VersionLS" hidden="1">300</definedName>
    <definedName name="ASDR">#REF!</definedName>
    <definedName name="ASFadsf">#REF!</definedName>
    <definedName name="assssssssssssssssssssssssssssssssssssssssss" localSheetId="5" hidden="1">#REF!</definedName>
    <definedName name="assssssssssssssssssssssssssssssssssssssssss" hidden="1">#REF!</definedName>
    <definedName name="atcdtc">#REF!</definedName>
    <definedName name="AUD">#REF!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#REF!</definedName>
    <definedName name="basemeta">#REF!</definedName>
    <definedName name="basenueva">#REF!</definedName>
    <definedName name="BB">#REF!</definedName>
    <definedName name="bcalqui">#REF!</definedName>
    <definedName name="BCC">#REF!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H_">#REF!</definedName>
    <definedName name="chart1">#REF!</definedName>
    <definedName name="Chave">#REF!</definedName>
    <definedName name="chcontrole">#REF!</definedName>
    <definedName name="CLIENT_NAME">#REF!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#REF!</definedName>
    <definedName name="Compilacion">#REF!</definedName>
    <definedName name="complacu">#REF!</definedName>
    <definedName name="complemes">#REF!</definedName>
    <definedName name="compprueb">#REF!</definedName>
    <definedName name="compras">#REF!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#REF!</definedName>
    <definedName name="CY_Interest_Expense">#REF!</definedName>
    <definedName name="CY_Inventory">#REF!</definedName>
    <definedName name="CY_LIABIL_EQUITY">#REF!</definedName>
    <definedName name="CY_Long_term_Debt__excl_Dfd_Taxes">#REF!</definedName>
    <definedName name="CY_LT_Debt">#REF!</definedName>
    <definedName name="CY_Market_Value_of_Equity">#REF!</definedName>
    <definedName name="CY_Marketable_Sec">#REF!</definedName>
    <definedName name="CY_NET_INCOME">#REF!</definedName>
    <definedName name="CY_NET_PROFIT">#REF!</definedName>
    <definedName name="CY_Net_Revenue">#REF!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CYB">#REF!</definedName>
    <definedName name="D">#REF!</definedName>
    <definedName name="D_">#REF!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3" hidden="1">{#N/A,#N/A,FALSE,"VOL"}</definedName>
    <definedName name="DAFDFAD" localSheetId="1" hidden="1">{#N/A,#N/A,FALSE,"VOL"}</definedName>
    <definedName name="DAFDFAD" localSheetId="4" hidden="1">{#N/A,#N/A,FALSE,"VOL"}</definedName>
    <definedName name="DAFDFAD" localSheetId="5" hidden="1">{#N/A,#N/A,FALSE,"VOL"}</definedName>
    <definedName name="DAFDFAD" localSheetId="6" hidden="1">{#N/A,#N/A,FALSE,"VOL"}</definedName>
    <definedName name="DAFDFAD" hidden="1">{#N/A,#N/A,FALSE,"VOL"}</definedName>
    <definedName name="DASA" localSheetId="5">#REF!</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#REF!</definedName>
    <definedName name="detaacu">#REF!</definedName>
    <definedName name="detail">#REF!</definedName>
    <definedName name="detail2">#REF!</definedName>
    <definedName name="Detalle_de_Bienes_de_Uso_">#REF!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#REF!</definedName>
    <definedName name="Dist_Cons">#REF!</definedName>
    <definedName name="Dist_Finc">#REF!</definedName>
    <definedName name="distribuidores">#REF!</definedName>
    <definedName name="dlleu">#REF!</definedName>
    <definedName name="DLLEUR">#REF!</definedName>
    <definedName name="DOC">#REF!</definedName>
    <definedName name="Dollar_Threshold">#REF!</definedName>
    <definedName name="Dollars_Threshold">#REF!</definedName>
    <definedName name="dtt" hidden="1">#REF!</definedName>
    <definedName name="DUPONT_1">#REF!</definedName>
    <definedName name="E_">#REF!</definedName>
    <definedName name="E3_">#REF!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#REF!</definedName>
    <definedName name="EST00">#REF!</definedName>
    <definedName name="ESTBF">#REF!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5">#REF!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3" hidden="1">{#N/A,#N/A,FALSE,"VOL"}</definedName>
    <definedName name="liq" localSheetId="1" hidden="1">{#N/A,#N/A,FALSE,"VOL"}</definedName>
    <definedName name="liq" localSheetId="4" hidden="1">{#N/A,#N/A,FALSE,"VOL"}</definedName>
    <definedName name="liq" localSheetId="5" hidden="1">{#N/A,#N/A,FALSE,"VOL"}</definedName>
    <definedName name="liq" localSheetId="6"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5">#REF!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4" hidden="1">#REF!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1" hidden="1">#REF!</definedName>
    <definedName name="njkhoikh" localSheetId="4" hidden="1">#REF!</definedName>
    <definedName name="njkhoikh" localSheetId="5" hidden="1">#REF!</definedName>
    <definedName name="njkhoikh" localSheetId="6" hidden="1">#REF!</definedName>
    <definedName name="njkhoikh" hidden="1">#REF!</definedName>
    <definedName name="nmm" localSheetId="3" hidden="1">{#N/A,#N/A,FALSE,"VOL"}</definedName>
    <definedName name="nmm" localSheetId="1" hidden="1">{#N/A,#N/A,FALSE,"VOL"}</definedName>
    <definedName name="nmm" localSheetId="4" hidden="1">{#N/A,#N/A,FALSE,"VOL"}</definedName>
    <definedName name="nmm" localSheetId="5" hidden="1">{#N/A,#N/A,FALSE,"VOL"}</definedName>
    <definedName name="nmm" localSheetId="6" hidden="1">{#N/A,#N/A,FALSE,"VOL"}</definedName>
    <definedName name="nmm" hidden="1">{#N/A,#N/A,FALSE,"VOL"}</definedName>
    <definedName name="NO" localSheetId="3" hidden="1">{#N/A,#N/A,FALSE,"VOL"}</definedName>
    <definedName name="NO" localSheetId="1" hidden="1">{#N/A,#N/A,FALSE,"VOL"}</definedName>
    <definedName name="NO" localSheetId="4" hidden="1">{#N/A,#N/A,FALSE,"VOL"}</definedName>
    <definedName name="NO" localSheetId="5" hidden="1">{#N/A,#N/A,FALSE,"VOL"}</definedName>
    <definedName name="NO" localSheetId="6" hidden="1">{#N/A,#N/A,FALSE,"VOL"}</definedName>
    <definedName name="NO" hidden="1">{#N/A,#N/A,FALSE,"VOL"}</definedName>
    <definedName name="NonTop_Stratum_Value" localSheetId="5">#REF!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4">#REF!</definedName>
    <definedName name="ñfdsl" localSheetId="5">#REF!</definedName>
    <definedName name="ñfdsl" localSheetId="6">#REF!</definedName>
    <definedName name="ñfdsl">#REF!</definedName>
    <definedName name="ññ" localSheetId="4">#REF!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5">'Nota 5'!$B$20</definedName>
    <definedName name="OLE_LINK1" localSheetId="6">'Nota 6 a Nota 12'!#REF!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4">#REF!</definedName>
    <definedName name="OPPROD" localSheetId="5">#REF!</definedName>
    <definedName name="OPPROD" localSheetId="6">#REF!</definedName>
    <definedName name="OPPROD">#REF!</definedName>
    <definedName name="opt" localSheetId="1">#REF!</definedName>
    <definedName name="opt" localSheetId="4">#REF!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#REF!</definedName>
    <definedName name="PARCIALES">#REF!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#REF!</definedName>
    <definedName name="Pop_Sig_T">#REF!</definedName>
    <definedName name="Post_tax_monetary_precision">#REF!</definedName>
    <definedName name="potir">#REF!</definedName>
    <definedName name="ppc">#REF!</definedName>
    <definedName name="ppppp">#REF!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4">#REF!</definedName>
    <definedName name="PS_Test_de_Gastos" localSheetId="5">#REF!</definedName>
    <definedName name="PS_Test_de_Gastos" localSheetId="6">#REF!</definedName>
    <definedName name="PS_Test_de_Gastos">#REF!</definedName>
    <definedName name="PY_Accounts_Receivable">#REF!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LT_Debt">#REF!</definedName>
    <definedName name="PY_Market_Value_of_Equity">#REF!</definedName>
    <definedName name="PY_Marketable_Sec">#REF!</definedName>
    <definedName name="PY_NET_INCOME">#REF!</definedName>
    <definedName name="PY_NET_PROFIT">#REF!</definedName>
    <definedName name="PY_Net_Revenue">#REF!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#REF!</definedName>
    <definedName name="PY3_NET_INCOME">#REF!</definedName>
    <definedName name="PY3_Net_Revenue">#REF!</definedName>
    <definedName name="PY3_Operating_Inc">#REF!</definedName>
    <definedName name="PY3_Other_Curr_Assets">#REF!</definedName>
    <definedName name="PY3_Other_Exp.">#REF!</definedName>
    <definedName name="PY3_Other_LT_Assets">#REF!</definedName>
    <definedName name="PY3_Other_LT_Liabilities">#REF!</definedName>
    <definedName name="PY3_Preferred_Stock">#REF!</definedName>
    <definedName name="PY3_QUICK_ASSETS">#REF!</definedName>
    <definedName name="PY3_Retained_Earnings">#REF!</definedName>
    <definedName name="PY3_Selling">#REF!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#REF!</definedName>
    <definedName name="PY4_NET_INCOME">#REF!</definedName>
    <definedName name="PY4_Net_Revenue">#REF!</definedName>
    <definedName name="PY4_Operating_Inc">#REF!</definedName>
    <definedName name="PY4_Other_Cur_Assets">#REF!</definedName>
    <definedName name="PY4_Other_Exp.">#REF!</definedName>
    <definedName name="PY4_Other_LT_Assets">#REF!</definedName>
    <definedName name="PY4_Other_LT_Liabilities">#REF!</definedName>
    <definedName name="PY4_Preferred_Stock">#REF!</definedName>
    <definedName name="PY4_QUICK_ASSETS">#REF!</definedName>
    <definedName name="PY4_Retained_Earnings">#REF!</definedName>
    <definedName name="PY4_Selling">#REF!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#REF!</definedName>
    <definedName name="PY5_Interest_Expense">#REF!</definedName>
    <definedName name="PY5_Inventory">#REF!</definedName>
    <definedName name="PY5_LIABIL_EQUITY">#REF!</definedName>
    <definedName name="PY5_Long_term_Debt__excl_Dfd_Taxes">#REF!</definedName>
    <definedName name="PY5_Marketable_Sec">#REF!</definedName>
    <definedName name="PY5_NET_INCOME">#REF!</definedName>
    <definedName name="PY5_Net_Revenue">#REF!</definedName>
    <definedName name="PY5_Operating_Inc">#REF!</definedName>
    <definedName name="PY5_Other_Curr_Assets">#REF!</definedName>
    <definedName name="PY5_Other_Exp.">#REF!</definedName>
    <definedName name="PY5_Other_LT_Assets">#REF!</definedName>
    <definedName name="PY5_Other_LT_Liabilities">#REF!</definedName>
    <definedName name="PY5_Preferred_Stock">#REF!</definedName>
    <definedName name="PY5_QUICK_ASSETS">#REF!</definedName>
    <definedName name="PY5_Retained_Earnings">#REF!</definedName>
    <definedName name="PY5_Selling">#REF!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_">#REF!</definedName>
    <definedName name="Q_ConsTratAgua">#REF!</definedName>
    <definedName name="QGPL_CLTESLB">#REF!</definedName>
    <definedName name="qqq" hidden="1">#REF!</definedName>
    <definedName name="quarter">#REF!</definedName>
    <definedName name="R_">#REF!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hidden="1">3</definedName>
    <definedName name="SAPBEXsysID" hidden="1">"PLW"</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#REF!</definedName>
    <definedName name="Selected_Materiality">#REF!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#REF!</definedName>
    <definedName name="STKDIARIO">#REF!</definedName>
    <definedName name="STKDIARIOPX01">#REF!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#REF!</definedName>
    <definedName name="summary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#REF!</definedName>
    <definedName name="TextRefCopy98">#REF!</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5">#REF!</definedName>
    <definedName name="Top_Stratum_Number">#REF!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#REF!</definedName>
    <definedName name="unnegocio">#REF!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4" hidden="1">{#N/A,#N/A,FALSE,"VOL"}</definedName>
    <definedName name="wrn.Volumen." localSheetId="5" hidden="1">{#N/A,#N/A,FALSE,"VOL"}</definedName>
    <definedName name="wrn.Volumen." localSheetId="6"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hidden="1">#REF!</definedName>
    <definedName name="XREF_COLUMN_12" localSheetId="1" hidden="1">#REF!</definedName>
    <definedName name="XREF_COLUMN_12" localSheetId="5" hidden="1">#REF!</definedName>
    <definedName name="XREF_COLUMN_12" hidden="1">#REF!</definedName>
    <definedName name="XREF_COLUMN_13" localSheetId="1" hidden="1">#REF!</definedName>
    <definedName name="XREF_COLUMN_13" localSheetId="5" hidden="1">#REF!</definedName>
    <definedName name="XREF_COLUMN_13" hidden="1">#REF!</definedName>
    <definedName name="XREF_COLUMN_14" localSheetId="1" hidden="1">#REF!</definedName>
    <definedName name="XREF_COLUMN_14" localSheetId="5" hidden="1">#REF!</definedName>
    <definedName name="XREF_COLUMN_14"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3" hidden="1">#REF!</definedName>
    <definedName name="XREF_COLUMN_4" hidden="1">#REF!</definedName>
    <definedName name="XREF_COLUMN_5" hidden="1">#REF!</definedName>
    <definedName name="XREF_COLUMN_6" hidden="1">#REF!</definedName>
    <definedName name="XREF_COLUMN_7" localSheetId="1" hidden="1">#REF!</definedName>
    <definedName name="XREF_COLUMN_7" localSheetId="5" hidden="1">#REF!</definedName>
    <definedName name="XREF_COLUMN_7" hidden="1">#REF!</definedName>
    <definedName name="XREF_COLUMN_8"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5" hidden="1">#REF!</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localSheetId="1" hidden="1">#REF!</definedName>
    <definedName name="XRefCopy70" localSheetId="5" hidden="1">#REF!</definedName>
    <definedName name="XRefCopy70"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1" hidden="1">#REF!</definedName>
    <definedName name="XRefCopy75" localSheetId="5" hidden="1">#REF!</definedName>
    <definedName name="XRefCopy75" hidden="1">#REF!</definedName>
    <definedName name="XRefCopy75Row" localSheetId="1" hidden="1">#REF!</definedName>
    <definedName name="XRefCopy75Row" hidden="1">#REF!</definedName>
    <definedName name="XRefCopy76" localSheetId="1" hidden="1">#REF!</definedName>
    <definedName name="XRefCopy76" localSheetId="5" hidden="1">#REF!</definedName>
    <definedName name="XRefCopy76"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localSheetId="1" hidden="1">#REF!</definedName>
    <definedName name="XRefCopy90" localSheetId="5" hidden="1">#REF!</definedName>
    <definedName name="XRefCopy90"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localSheetId="1" hidden="1">#REF!</definedName>
    <definedName name="XRefPaste18" localSheetId="5" hidden="1">#REF!</definedName>
    <definedName name="XRefPaste18"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02CCA346_F1A1_4DBD_A4FB_200E7C7010D8_.wvu.PrintArea" localSheetId="2" hidden="1">'Balance General'!$B$8:$L$91</definedName>
    <definedName name="Z_02CCA346_F1A1_4DBD_A4FB_200E7C7010D8_.wvu.PrintArea" localSheetId="3" hidden="1">'Estado de Resultados'!$B$8:$G$103</definedName>
    <definedName name="Z_02CCA346_F1A1_4DBD_A4FB_200E7C7010D8_.wvu.PrintArea" localSheetId="4" hidden="1">'Nota 1 a Nota 4'!$A$8:$L$85</definedName>
    <definedName name="Z_02CCA346_F1A1_4DBD_A4FB_200E7C7010D8_.wvu.PrintArea" localSheetId="6" hidden="1">'Nota 6 a Nota 12'!$A$7:$I$43</definedName>
    <definedName name="Z_5FCC9217_B3E9_4B91_A943_5F21728EBEE9_.wvu.PrintArea" localSheetId="2" hidden="1">'Balance General'!$B$8:$L$91</definedName>
    <definedName name="Z_5FCC9217_B3E9_4B91_A943_5F21728EBEE9_.wvu.PrintArea" localSheetId="3" hidden="1">'Estado de Resultados'!$B$8:$G$103</definedName>
    <definedName name="Z_5FCC9217_B3E9_4B91_A943_5F21728EBEE9_.wvu.PrintArea" localSheetId="4" hidden="1">'Nota 1 a Nota 4'!$A$8:$L$85</definedName>
    <definedName name="Z_5FCC9217_B3E9_4B91_A943_5F21728EBEE9_.wvu.PrintArea" localSheetId="5" hidden="1">'Nota 5'!$A$9:$I$1178</definedName>
    <definedName name="Z_5FCC9217_B3E9_4B91_A943_5F21728EBEE9_.wvu.PrintArea" localSheetId="6" hidden="1">'Nota 6 a Nota 12'!$A$7:$I$43</definedName>
    <definedName name="Z_7015FC6D_0680_4B00_AA0E_B83DA1D0B666_.wvu.PrintArea" localSheetId="2" hidden="1">'Balance General'!$B$8:$L$91</definedName>
    <definedName name="Z_7015FC6D_0680_4B00_AA0E_B83DA1D0B666_.wvu.PrintArea" localSheetId="3" hidden="1">'Estado de Resultados'!$B$8:$G$103</definedName>
    <definedName name="Z_7015FC6D_0680_4B00_AA0E_B83DA1D0B666_.wvu.PrintArea" localSheetId="4" hidden="1">'Nota 1 a Nota 4'!$A$8:$L$85</definedName>
    <definedName name="Z_7015FC6D_0680_4B00_AA0E_B83DA1D0B666_.wvu.PrintArea" localSheetId="5" hidden="1">'Nota 5'!$A$9:$I$1178</definedName>
    <definedName name="Z_7015FC6D_0680_4B00_AA0E_B83DA1D0B666_.wvu.PrintArea" localSheetId="6" hidden="1">'Nota 6 a Nota 12'!$A$7:$I$43</definedName>
    <definedName name="Z_970CBB53_F4B3_462F_AEFE_2BC403F5F0AD_.wvu.PrintArea" localSheetId="4" hidden="1">'Nota 1 a Nota 4'!$A$8:$L$85</definedName>
    <definedName name="Z_970CBB53_F4B3_462F_AEFE_2BC403F5F0AD_.wvu.PrintArea" localSheetId="5" hidden="1">'Nota 5'!$A$9:$I$1178</definedName>
    <definedName name="Z_970CBB53_F4B3_462F_AEFE_2BC403F5F0AD_.wvu.PrintArea" localSheetId="6" hidden="1">'Nota 6 a Nota 12'!$A$7:$I$43</definedName>
    <definedName name="Z_B9F63820_5C32_455A_BC9D_0BE84D6B0867_.wvu.PrintArea" localSheetId="2" hidden="1">'Balance General'!$B$8:$L$91</definedName>
    <definedName name="Z_B9F63820_5C32_455A_BC9D_0BE84D6B0867_.wvu.PrintArea" localSheetId="3" hidden="1">'Estado de Resultados'!$B$8:$G$103</definedName>
    <definedName name="Z_F3648BCD_1CED_4BBB_AE63_37BDB925883F_.wvu.PrintArea" localSheetId="2" hidden="1">'Balance General'!$B$8:$L$91</definedName>
    <definedName name="Z_F3648BCD_1CED_4BBB_AE63_37BDB925883F_.wvu.PrintArea" localSheetId="3" hidden="1">'Estado de Resultados'!$B$8:$G$103</definedName>
    <definedName name="Z_F3648BCD_1CED_4BBB_AE63_37BDB925883F_.wvu.PrintArea" localSheetId="4" hidden="1">'Nota 1 a Nota 4'!$A$8:$L$85</definedName>
    <definedName name="Z_F3648BCD_1CED_4BBB_AE63_37BDB925883F_.wvu.PrintArea" localSheetId="5" hidden="1">'Nota 5'!$A$9:$I$1178</definedName>
    <definedName name="Z_F3648BCD_1CED_4BBB_AE63_37BDB925883F_.wvu.PrintArea" localSheetId="6" hidden="1">'Nota 6 a Nota 12'!$A$7:$I$43</definedName>
    <definedName name="ZA_">#REF!</definedName>
    <definedName name="ZB_">#REF!</definedName>
    <definedName name="ZC_">#REF!</definedName>
    <definedName name="ZD_">#REF!</definedName>
    <definedName name="zdfd" localSheetId="1" hidden="1">#REF!</definedName>
    <definedName name="zdfd" localSheetId="4" hidden="1">#REF!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75" i="6" l="1"/>
  <c r="D1175" i="6"/>
  <c r="C1175" i="6"/>
  <c r="D1168" i="6"/>
  <c r="C1168" i="6"/>
  <c r="D1165" i="6"/>
  <c r="D1163" i="6"/>
  <c r="D1169" i="6" s="1"/>
  <c r="F1169" i="6" s="1"/>
  <c r="C1163" i="6"/>
  <c r="D1160" i="6"/>
  <c r="F1155" i="6"/>
  <c r="D1155" i="6"/>
  <c r="C1155" i="6"/>
  <c r="D1148" i="6"/>
  <c r="F1148" i="6" s="1"/>
  <c r="C1148" i="6"/>
  <c r="E1148" i="6" s="1"/>
  <c r="D1141" i="6"/>
  <c r="D1130" i="6"/>
  <c r="D1135" i="6"/>
  <c r="F1135" i="6" s="1"/>
  <c r="D1110" i="6"/>
  <c r="F1110" i="6" s="1"/>
  <c r="C1110" i="6"/>
  <c r="D1104" i="6"/>
  <c r="F1104" i="6" s="1"/>
  <c r="C1104" i="6"/>
  <c r="D1095" i="6"/>
  <c r="D1090" i="6"/>
  <c r="F1090" i="6" s="1"/>
  <c r="C1090" i="6"/>
  <c r="D1067" i="6"/>
  <c r="F1062" i="6"/>
  <c r="D1062" i="6"/>
  <c r="C1062" i="6"/>
  <c r="D1059" i="6"/>
  <c r="E1049" i="6"/>
  <c r="C1049" i="6"/>
  <c r="C1050" i="6" s="1"/>
  <c r="F1048" i="6"/>
  <c r="E1047" i="6"/>
  <c r="F1046" i="6"/>
  <c r="F1045" i="6"/>
  <c r="F1044" i="6"/>
  <c r="F1043" i="6"/>
  <c r="F1042" i="6"/>
  <c r="C1034" i="6"/>
  <c r="D1034" i="6"/>
  <c r="E986" i="6"/>
  <c r="C986" i="6"/>
  <c r="C985" i="6"/>
  <c r="H954" i="6"/>
  <c r="G954" i="6"/>
  <c r="C939" i="6"/>
  <c r="C928" i="6"/>
  <c r="E928" i="6" s="1"/>
  <c r="C927" i="6"/>
  <c r="E914" i="6"/>
  <c r="C914" i="6"/>
  <c r="C913" i="6"/>
  <c r="E913" i="6" s="1"/>
  <c r="E898" i="6"/>
  <c r="C897" i="6"/>
  <c r="D886" i="6"/>
  <c r="C886" i="6"/>
  <c r="D883" i="6"/>
  <c r="C883" i="6"/>
  <c r="F863" i="6"/>
  <c r="E863" i="6"/>
  <c r="D863" i="6"/>
  <c r="C863" i="6"/>
  <c r="F861" i="6"/>
  <c r="C861" i="6"/>
  <c r="E856" i="6"/>
  <c r="D856" i="6"/>
  <c r="C856" i="6"/>
  <c r="F855" i="6"/>
  <c r="F856" i="6" s="1"/>
  <c r="F854" i="6"/>
  <c r="F853" i="6"/>
  <c r="F852" i="6"/>
  <c r="M843" i="6"/>
  <c r="L843" i="6"/>
  <c r="K843" i="6"/>
  <c r="J843" i="6"/>
  <c r="I843" i="6"/>
  <c r="H843" i="6"/>
  <c r="G843" i="6"/>
  <c r="F843" i="6"/>
  <c r="E843" i="6"/>
  <c r="D843" i="6"/>
  <c r="C843" i="6"/>
  <c r="E832" i="6"/>
  <c r="C832" i="6"/>
  <c r="C817" i="6"/>
  <c r="C804" i="6"/>
  <c r="D792" i="6"/>
  <c r="C793" i="6"/>
  <c r="E793" i="6" s="1"/>
  <c r="C791" i="6"/>
  <c r="E791" i="6" s="1"/>
  <c r="F775" i="6"/>
  <c r="D775" i="6"/>
  <c r="G466" i="6"/>
  <c r="G159" i="6"/>
  <c r="D159" i="6"/>
  <c r="C73" i="6"/>
  <c r="C72" i="6"/>
  <c r="C70" i="6"/>
  <c r="C69" i="6"/>
  <c r="E61" i="6"/>
  <c r="F61" i="6"/>
  <c r="E60" i="6"/>
  <c r="F60" i="6"/>
  <c r="F58" i="6"/>
  <c r="E58" i="6"/>
  <c r="E56" i="6"/>
  <c r="F56" i="6"/>
  <c r="E55" i="6"/>
  <c r="F55" i="6"/>
  <c r="F54" i="6"/>
  <c r="E54" i="6"/>
  <c r="F53" i="6"/>
  <c r="E53" i="6"/>
  <c r="E52" i="6"/>
  <c r="F52" i="6"/>
  <c r="E51" i="6"/>
  <c r="D62" i="6"/>
  <c r="E46" i="6"/>
  <c r="F46" i="6"/>
  <c r="E44" i="6"/>
  <c r="F44" i="6"/>
  <c r="E43" i="6"/>
  <c r="F43" i="6"/>
  <c r="F42" i="6"/>
  <c r="E42" i="6"/>
  <c r="E41" i="6"/>
  <c r="F41" i="6"/>
  <c r="E40" i="6"/>
  <c r="F40" i="6"/>
  <c r="F38" i="6"/>
  <c r="E38" i="6"/>
  <c r="F37" i="6"/>
  <c r="E37" i="6"/>
  <c r="E36" i="6"/>
  <c r="F36" i="6"/>
  <c r="E35" i="6"/>
  <c r="F35" i="6"/>
  <c r="E34" i="6"/>
  <c r="F34" i="6"/>
  <c r="F33" i="6"/>
  <c r="E33" i="6"/>
  <c r="E32" i="6"/>
  <c r="F32" i="6"/>
  <c r="E31" i="6"/>
  <c r="F31" i="6"/>
  <c r="F30" i="6"/>
  <c r="E30" i="6"/>
  <c r="F28" i="6"/>
  <c r="F47" i="6" s="1"/>
  <c r="E28" i="6"/>
  <c r="D47" i="6"/>
  <c r="E80" i="4"/>
  <c r="E76" i="4"/>
  <c r="E1175" i="6" s="1"/>
  <c r="E72" i="4"/>
  <c r="E69" i="4"/>
  <c r="E68" i="4" s="1"/>
  <c r="E1155" i="6"/>
  <c r="E64" i="4"/>
  <c r="C1130" i="6"/>
  <c r="E51" i="4"/>
  <c r="E1110" i="6"/>
  <c r="E46" i="4"/>
  <c r="E1104" i="6"/>
  <c r="E39" i="4"/>
  <c r="E1062" i="6"/>
  <c r="E25" i="4"/>
  <c r="E21" i="4"/>
  <c r="E17" i="4"/>
  <c r="D73" i="3"/>
  <c r="E886" i="6" s="1"/>
  <c r="F73" i="3"/>
  <c r="D66" i="3"/>
  <c r="D62" i="3"/>
  <c r="N843" i="6" s="1"/>
  <c r="J54" i="3"/>
  <c r="J50" i="3"/>
  <c r="D46" i="3"/>
  <c r="J42" i="3"/>
  <c r="J58" i="3" s="1"/>
  <c r="F39" i="3"/>
  <c r="D39" i="3"/>
  <c r="E883" i="6" s="1"/>
  <c r="E985" i="6"/>
  <c r="J33" i="3"/>
  <c r="L33" i="3"/>
  <c r="E817" i="6"/>
  <c r="J27" i="3"/>
  <c r="E939" i="6" s="1"/>
  <c r="D28" i="3"/>
  <c r="L27" i="3"/>
  <c r="E897" i="6"/>
  <c r="L22" i="3"/>
  <c r="D20" i="3"/>
  <c r="F20" i="3"/>
  <c r="G955" i="6"/>
  <c r="F159" i="6"/>
  <c r="E927" i="6"/>
  <c r="J15" i="3"/>
  <c r="D15" i="3"/>
  <c r="L15" i="3"/>
  <c r="L39" i="3" s="1"/>
  <c r="L59" i="3" s="1"/>
  <c r="L79" i="3" s="1"/>
  <c r="F15" i="3"/>
  <c r="F43" i="3" s="1"/>
  <c r="F79" i="3" s="1"/>
  <c r="J39" i="3" l="1"/>
  <c r="J59" i="3" s="1"/>
  <c r="J79" i="3" s="1"/>
  <c r="E1090" i="6"/>
  <c r="E15" i="4"/>
  <c r="E44" i="4" s="1"/>
  <c r="E62" i="4" s="1"/>
  <c r="E84" i="4" s="1"/>
  <c r="E88" i="4" s="1"/>
  <c r="E92" i="4" s="1"/>
  <c r="C1135" i="6"/>
  <c r="E1135" i="6" s="1"/>
  <c r="D43" i="3"/>
  <c r="D79" i="3" s="1"/>
  <c r="D77" i="3"/>
  <c r="C1169" i="6"/>
  <c r="E1169" i="6" s="1"/>
  <c r="J22" i="3"/>
  <c r="E804" i="6"/>
  <c r="F51" i="6"/>
  <c r="F62" i="6" s="1"/>
  <c r="C940" i="6"/>
  <c r="E940" i="6" s="1"/>
  <c r="J80" i="3" l="1"/>
  <c r="D1047" i="6"/>
  <c r="F1047" i="6" l="1"/>
  <c r="F1049" i="6" s="1"/>
  <c r="F1050" i="6" s="1"/>
  <c r="D1049" i="6"/>
</calcChain>
</file>

<file path=xl/sharedStrings.xml><?xml version="1.0" encoding="utf-8"?>
<sst xmlns="http://schemas.openxmlformats.org/spreadsheetml/2006/main" count="2231" uniqueCount="881">
  <si>
    <t xml:space="preserve">   SUDAMERIS SECURITIES CASA DE BOLSA SOCIEDAD ANÓNIMA Y SUBSIDIARIA</t>
  </si>
  <si>
    <t>Estados Financieros Consolidados correspondientes al período finalizado el 30 de junio de 2024</t>
  </si>
  <si>
    <t>REF.</t>
  </si>
  <si>
    <t>Información General de la Entidad Consolidada</t>
  </si>
  <si>
    <t>Información General'!A1</t>
  </si>
  <si>
    <t>Balance General Consolidado</t>
  </si>
  <si>
    <t>Balance General'!A1</t>
  </si>
  <si>
    <t>Estado de Resultados Consolidado</t>
  </si>
  <si>
    <t>Estado de Resultados'!A1</t>
  </si>
  <si>
    <t>Notas a los Estados Financieros Consolidados (Nota 1 a Nota 4)</t>
  </si>
  <si>
    <t>Nota 1 a Nota 4'!A1</t>
  </si>
  <si>
    <t>Notas a los Estados Financieros Consolidados (Nota 5)</t>
  </si>
  <si>
    <t>Nota 5'!A1</t>
  </si>
  <si>
    <t>Notas a los Estados Financieros Consolidados (Nota 6 a Nota 12)</t>
  </si>
  <si>
    <t>Nota 6 a Nota 12'!A1</t>
  </si>
  <si>
    <t>Índice</t>
  </si>
  <si>
    <t>SUDAMERIS SECURITIES CASA DE BOLSA S.A. Y SUBSIDIARIA</t>
  </si>
  <si>
    <t>INFORMACIÓN GENERAL CONSOLIDADA</t>
  </si>
  <si>
    <t>Información al 30 de junio de 2024</t>
  </si>
  <si>
    <t>1. IDENTIFICACIÓN SOCIEDAD CONTROLANTE</t>
  </si>
  <si>
    <t xml:space="preserve">1. IDENTIFICACIÓN SOCIEDAD CONTROLADA </t>
  </si>
  <si>
    <t>Nombre o Razón social</t>
  </si>
  <si>
    <t>Sudameris Securities Casa de Bolsa S.A.</t>
  </si>
  <si>
    <t>SUDAMERIS ASSET MANAGEMENT ADMINISTRADORA DE FONDOS PATRIMONIALES DE INVERSION S.A.</t>
  </si>
  <si>
    <t>Registro CNV</t>
  </si>
  <si>
    <t>Resolución N°85 E/18 del 3 de diciembre de 2018</t>
  </si>
  <si>
    <t xml:space="preserve"> Res. CNV N° 22E/20.- de fecha 6 de agosto de 2020</t>
  </si>
  <si>
    <t>Código Bolsa de Valores</t>
  </si>
  <si>
    <t>Dirección oficina principal</t>
  </si>
  <si>
    <t>Avenida, Aviadores esq. Vasconcellos</t>
  </si>
  <si>
    <t>E-mail</t>
  </si>
  <si>
    <t>karen.olenik@sudameriscb.com.py</t>
  </si>
  <si>
    <t>andrea.ramirez@sudamerisasset.com.py</t>
  </si>
  <si>
    <t>Sitio página Web</t>
  </si>
  <si>
    <t xml:space="preserve"> info@sudameriscb.com.py </t>
  </si>
  <si>
    <t>https://www.sudamerissecurities.com.py/</t>
  </si>
  <si>
    <t>Domicilio legal</t>
  </si>
  <si>
    <t>2. ANTECEDENTES DE CONSTITUCIÓN DE LA SOCIEDAD CONTROLANTE</t>
  </si>
  <si>
    <t>2. ANTECEDENTES DE CONSTITUCIÓN DE LA SOCIEDAD CONTROLADA</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</si>
  <si>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</si>
  <si>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</si>
  <si>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</si>
  <si>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</si>
  <si>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</si>
  <si>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</si>
  <si>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</si>
  <si>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</si>
  <si>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No Aplicable</t>
  </si>
  <si>
    <t>N° 30  | 13 de junio de 2019</t>
  </si>
  <si>
    <t>Matrícula N° 15.752, Serie Comercial, Folio N° 2 de fecha 2 de agosto de 2019</t>
  </si>
  <si>
    <t>Cambio de Denominación y Modificación de Estatutos Sociales</t>
  </si>
  <si>
    <t>N° 608 del 26 de setiembre 2023</t>
  </si>
  <si>
    <t>Matrícula  N° 15.752, Serie Comercial inscripto bajo el N° 4 ,Folio N° 37 y siguientes  del fecha 15 de noviembre 2023</t>
  </si>
  <si>
    <t>3. ADMINISTRACIÓN SOCIEDAD CONTROLANTE</t>
  </si>
  <si>
    <t>3. ADMINISTRACIÓN SOCIEDAD CONTROLADA</t>
  </si>
  <si>
    <t>CARGO</t>
  </si>
  <si>
    <t>NOMBRE Y APELLIDO</t>
  </si>
  <si>
    <t>Representante (s) Legal (es)</t>
  </si>
  <si>
    <t>Roland Holst</t>
  </si>
  <si>
    <t>Alfredo Palacios Orue</t>
  </si>
  <si>
    <t>Directorio</t>
  </si>
  <si>
    <t>Presidente</t>
  </si>
  <si>
    <t>Vicepresidente</t>
  </si>
  <si>
    <t>Director titular</t>
  </si>
  <si>
    <t>Jorge Angulo</t>
  </si>
  <si>
    <t xml:space="preserve">Guillermo David Sarubbi Lutz
	</t>
  </si>
  <si>
    <t>Síndico titular</t>
  </si>
  <si>
    <t>Guillermo David Sarubbi Lutz</t>
  </si>
  <si>
    <t>Clara Francisca Peroni Peña</t>
  </si>
  <si>
    <t>Síndico suplente</t>
  </si>
  <si>
    <t>Plana ejecutiva</t>
  </si>
  <si>
    <t xml:space="preserve">Asset manager </t>
  </si>
  <si>
    <t>Andrea Ramírez Aranda</t>
  </si>
  <si>
    <t xml:space="preserve"> Portolio Manager</t>
  </si>
  <si>
    <t>Luis Sartorio</t>
  </si>
  <si>
    <t>Auditor Interno</t>
  </si>
  <si>
    <t xml:space="preserve">	Alma Fernandez</t>
  </si>
  <si>
    <t>Gerente de Administrativo</t>
  </si>
  <si>
    <t>Alfredo Daniel Benitez Giret</t>
  </si>
  <si>
    <t>Gerente Comercial</t>
  </si>
  <si>
    <t>Karen María Oleñik Memmel</t>
  </si>
  <si>
    <t>Gerente Operativo</t>
  </si>
  <si>
    <t>Antonio De La Cruz</t>
  </si>
  <si>
    <t>Gerente de Finanzas Corporativas</t>
  </si>
  <si>
    <t>Yan Elmar González Acosta</t>
  </si>
  <si>
    <t>Gerente de mesa de dinero</t>
  </si>
  <si>
    <t>Oficial de Cumplimiento</t>
  </si>
  <si>
    <t xml:space="preserve">Camila Patiño </t>
  </si>
  <si>
    <t>4. CAPITAL Y PROPIEDAD</t>
  </si>
  <si>
    <t>Al 30 de setiembre de 2023, el capital social de la sociedad asciende a Gs. 5.000.000.000, representado por 5.000 acciones nominativas de Gs. 1.000.000 cada una, suscripto e integrado en su totalidad.</t>
  </si>
  <si>
    <t xml:space="preserve">Al 31 de diciembre de 2023,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</si>
  <si>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t>En Asamblea Ordinaria de fecha Nº 8 de fecha 30 de abril de 2024, los accionistas resuelven en el cuarto punto del día " Capitalizar las utilidades por el importe de Gs. 2.654.269.431 correspondiente a la utilidad del periodo 2023, previa deducción de las reservas legal y especiales, asi mismo también se resolvió la capitalización de las reservas facultativas por el importe de Gs. 4.462.573.531. A la fecha del presente informe, la protocolización de la escritura se encuentra pendiente.</t>
  </si>
  <si>
    <t>En Asamblea Ordinaria de fecha Nº 3 de fecha 29 de junio de 2020, la asamblea resuelve en el segundo punto del día " Capitalizar el importe de Gs. 615.000.000 (Guaraníes seiscientos quince mil millones) correspondiente a la utilidad del periodo 2019 previa deducción de las reservas legal y especiales.</t>
  </si>
  <si>
    <t>En Asamblea Ordinaria de fecha Nº 5 de fecha 26 de abril de 2021, la asamblea resuelve en el cuarto punto del día "Capitalizar el importe de Gs. 1.945.000.000 (Guaraníes Un mil millones novecientos cincuenta mil millones) correspondiente a la utilidad del periodo 2020 previa deducción de las reservas legal y especiales.</t>
  </si>
  <si>
    <t>En Asamblea Ordinaria de fecha Nº 12 de fecha 30 de abril de 2024, los accionistas resuelven en el cuarto punto del día " Capitalizar las utilidades por el importe de Gs.1.457.902.958 correspondiente a la utilidad del periodo 2023, previa deducción de las reservas legal y especiales, asi mismo también se resolvió la capitalización de las reservas especiales por el importe de Gs. 1.029.236.813. A la fecha del presente informe, la protocolización de la escritura se encuentra pendiente.</t>
  </si>
  <si>
    <t>Según Acta de Directorio Nº 72 de fecha 26 de abril de 2021, se resuelve realizar la integración de capital por Gs. 5.000.000.000.-</t>
  </si>
  <si>
    <t>Capital emitido</t>
  </si>
  <si>
    <t>Capital suscripto</t>
  </si>
  <si>
    <t>Capital integrado</t>
  </si>
  <si>
    <t>Valor nominal de las acciones</t>
  </si>
  <si>
    <t>Capitalización de utilidades Periodo 2019 / 2020</t>
  </si>
  <si>
    <t>CAPITAL INTEGRADO</t>
  </si>
  <si>
    <t>Voto</t>
  </si>
  <si>
    <t>Monto</t>
  </si>
  <si>
    <t>% de Participación de capital integrado</t>
  </si>
  <si>
    <t>N°</t>
  </si>
  <si>
    <t>Accionista</t>
  </si>
  <si>
    <t>Número de acciones</t>
  </si>
  <si>
    <t>Cantidad de acciones</t>
  </si>
  <si>
    <t>Clase</t>
  </si>
  <si>
    <t>Sudameris Bank S.A.E.C.A.</t>
  </si>
  <si>
    <t>1 al 9.999
10.001 al 25.000</t>
  </si>
  <si>
    <t>Nominativas</t>
  </si>
  <si>
    <t>José Gustavo Olmedo Sisul</t>
  </si>
  <si>
    <t>Alfredo Ricardo Raatz Becker</t>
  </si>
  <si>
    <t>CAPITAL SUSCRIPTO</t>
  </si>
  <si>
    <t>% de Participación de capital suscripto</t>
  </si>
  <si>
    <r>
      <t>5. AUDITOR EXTERNO INDEPENDIENTE</t>
    </r>
    <r>
      <rPr>
        <sz val="10"/>
        <color rgb="FF000000"/>
        <rFont val="Arial Narrow"/>
        <family val="2"/>
      </rPr>
      <t xml:space="preserve"> </t>
    </r>
  </si>
  <si>
    <t>5.1) Auditor Externo Independiente designado:  BCA – Benítez Codas &amp; Asociados</t>
  </si>
  <si>
    <t>5.2) Número de Inscripción en el Registro de la CNV: AE 015</t>
  </si>
  <si>
    <t>6. PERSONAS VINCULADAS</t>
  </si>
  <si>
    <t>PERSONAS VINCULADAS</t>
  </si>
  <si>
    <t>Tipo de vínculo</t>
  </si>
  <si>
    <t>Sociedad controlante (*)</t>
  </si>
  <si>
    <t>Regional A.F.P.I.S.A.</t>
  </si>
  <si>
    <t>Sociedad controlada (**)</t>
  </si>
  <si>
    <t>Director</t>
  </si>
  <si>
    <t>Andrea Ramirez Aranda</t>
  </si>
  <si>
    <t>Gerente de Fondos de Inversión</t>
  </si>
  <si>
    <t>Síndico</t>
  </si>
  <si>
    <t>Dario Brugiati</t>
  </si>
  <si>
    <t>Apoderado</t>
  </si>
  <si>
    <r>
      <t>(*) Sociedad controlante:</t>
    </r>
    <r>
      <rPr>
        <sz val="10"/>
        <color theme="1"/>
        <rFont val="Arial Narrow"/>
        <family val="2"/>
      </rPr>
      <t xml:space="preserve"> Sudameris Securities Casa de Bolsa S.A.</t>
    </r>
  </si>
  <si>
    <r>
      <t>Domicilio legal:</t>
    </r>
    <r>
      <rPr>
        <sz val="10"/>
        <color theme="1"/>
        <rFont val="Arial Narrow"/>
        <family val="2"/>
      </rPr>
      <t xml:space="preserve"> Calle Papa Juan XXIII casi Max Boettner – Piso 8 </t>
    </r>
  </si>
  <si>
    <r>
      <t>Participación</t>
    </r>
    <r>
      <rPr>
        <sz val="10"/>
        <color theme="1"/>
        <rFont val="Arial Narrow"/>
        <family val="2"/>
      </rPr>
      <t>: 99,98% de participación en el capital y en votos.</t>
    </r>
  </si>
  <si>
    <r>
      <t>Actividad principal:</t>
    </r>
    <r>
      <rPr>
        <sz val="10"/>
        <color theme="1"/>
        <rFont val="Arial Narrow"/>
        <family val="2"/>
      </rPr>
      <t xml:space="preserve"> Casa de Bolsa</t>
    </r>
  </si>
  <si>
    <r>
      <t>(*) Sociedad controlante:</t>
    </r>
    <r>
      <rPr>
        <sz val="10"/>
        <color theme="1"/>
        <rFont val="Arial Narrow"/>
        <family val="2"/>
      </rPr>
      <t xml:space="preserve"> Sudameris Bank S.A.E.C.A.</t>
    </r>
  </si>
  <si>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</si>
  <si>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</si>
  <si>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</si>
  <si>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</si>
  <si>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Actividad principal:</t>
    </r>
    <r>
      <rPr>
        <sz val="10"/>
        <color theme="1"/>
        <rFont val="Arial Narrow"/>
        <family val="2"/>
      </rPr>
      <t xml:space="preserve"> Administradora de Fondos</t>
    </r>
  </si>
  <si>
    <t>IDENTIFICACIÓN DE LOS ACCIONISTAS - Sudameris Bank S.A.E.C.A.</t>
  </si>
  <si>
    <t>ACCIONISTA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</si>
  <si>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</si>
  <si>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</si>
  <si>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</si>
  <si>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</si>
  <si>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</si>
  <si>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t>
  </si>
  <si>
    <t>BALANCE GENERAL CONSOLIDADO</t>
  </si>
  <si>
    <t>POR EL PERIODO DEL 01 DE ENERO DE 2024 AL 30 DE JUNIO DE 2024 PRESENTADO EN FORMA COMPARATIVA CON EL EJERCICIO ANTERIOR FINALIZADO EL 31 DE DICIEMBRE DE 2024</t>
  </si>
  <si>
    <t>(Cifras expresadas en guaraníes)</t>
  </si>
  <si>
    <t>ACTIVO</t>
  </si>
  <si>
    <t>PASIVO</t>
  </si>
  <si>
    <t>ACTIVO CORRIENTE</t>
  </si>
  <si>
    <t>PASIVO CORRIENTE</t>
  </si>
  <si>
    <t>Disponibilidades</t>
  </si>
  <si>
    <t>Nota 5.d</t>
  </si>
  <si>
    <t>Documentos y cuentas por pagar</t>
  </si>
  <si>
    <t xml:space="preserve">Caja </t>
  </si>
  <si>
    <t>Acreedores por Intermediación</t>
  </si>
  <si>
    <t>Nota 5.k</t>
  </si>
  <si>
    <t>Recaudaciones a depositar</t>
  </si>
  <si>
    <t>Acreedores varios</t>
  </si>
  <si>
    <t>Nota 5.l</t>
  </si>
  <si>
    <t>Bancos</t>
  </si>
  <si>
    <t>Cuentas a pagar a personas y empresas relacionadas</t>
  </si>
  <si>
    <t>Nota 5.o</t>
  </si>
  <si>
    <t xml:space="preserve">Obligac. por Contratos de Underwriting </t>
  </si>
  <si>
    <t>Nota 5.p</t>
  </si>
  <si>
    <t>Inversiones temporarias</t>
  </si>
  <si>
    <t>Nota 5.e.1</t>
  </si>
  <si>
    <t>Obligac. por Administración de Cartera</t>
  </si>
  <si>
    <t>Nota 5.n</t>
  </si>
  <si>
    <t xml:space="preserve">Títulos de Renta Variable   </t>
  </si>
  <si>
    <t>Títulos de Renta Fija</t>
  </si>
  <si>
    <t xml:space="preserve">Prestamos Financieros </t>
  </si>
  <si>
    <t>Nota 5.j</t>
  </si>
  <si>
    <t>Títulos de Renta Fija en Reporto</t>
  </si>
  <si>
    <t>Sobregiro en cuenta corriente</t>
  </si>
  <si>
    <t>Intereses a cobrar por inversiones temporarias</t>
  </si>
  <si>
    <t>Porción circulante de préstamos a largo plazo</t>
  </si>
  <si>
    <t>Menos: Previsión por menor valor</t>
  </si>
  <si>
    <t xml:space="preserve">Provisiones  </t>
  </si>
  <si>
    <t>Nota 5.m</t>
  </si>
  <si>
    <t>Creditos</t>
  </si>
  <si>
    <t>Impuesto a la Renta a Pagar</t>
  </si>
  <si>
    <t>Deudores por intermediacion</t>
  </si>
  <si>
    <t>Nota 5.f.1</t>
  </si>
  <si>
    <t>IVA a Pagar</t>
  </si>
  <si>
    <t>Documentos y Cuentas por Cobrar</t>
  </si>
  <si>
    <t>Nota 5.f.2</t>
  </si>
  <si>
    <t>Retenciones de Impuestos</t>
  </si>
  <si>
    <t>Deudores Varios</t>
  </si>
  <si>
    <t>Nota 5.f.3</t>
  </si>
  <si>
    <t>Aportes y Retenciones a Pagar</t>
  </si>
  <si>
    <t xml:space="preserve">Menos: Previsión para incobrables </t>
  </si>
  <si>
    <t>Cuentas por cobrar a Personas y Empresas relacionadas</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</si>
  <si>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</si>
  <si>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</si>
  <si>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</si>
  <si>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</si>
  <si>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</si>
  <si>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</si>
  <si>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</si>
  <si>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</si>
  <si>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Otros Pasivos Corrientes</t>
  </si>
  <si>
    <t>Nota 5.q</t>
  </si>
  <si>
    <t>Deudas con terceros por operaciones de reporto</t>
  </si>
  <si>
    <t>Otros Activos</t>
  </si>
  <si>
    <t>TOTAL PASIVO CORRIENTE</t>
  </si>
  <si>
    <t>Otros Activos Corrientes</t>
  </si>
  <si>
    <t xml:space="preserve"> Nota 5.i</t>
  </si>
  <si>
    <t>PASIVO NO CORRIENTE</t>
  </si>
  <si>
    <t>Cuentas a Pagar</t>
  </si>
  <si>
    <t>TOTAL ACTIVO CORRIENTE</t>
  </si>
  <si>
    <t xml:space="preserve">Acreedores por Intermediación </t>
  </si>
  <si>
    <t>ACTIVO NO CORRIENTE</t>
  </si>
  <si>
    <t>Inversiones Permanentes</t>
  </si>
  <si>
    <t>Títulos de Renta Variable ANC</t>
  </si>
  <si>
    <t xml:space="preserve">Acreedores varios </t>
  </si>
  <si>
    <t>Títulos de Renta Fija NC</t>
  </si>
  <si>
    <t>Acción de la Bolsa de Valores</t>
  </si>
  <si>
    <r>
      <t xml:space="preserve">Menos: Previsión por menor valor </t>
    </r>
    <r>
      <rPr>
        <sz val="12"/>
        <color theme="6" tint="0.79998168889431442"/>
        <rFont val="Arial Narrow"/>
        <family val="2"/>
      </rPr>
      <t>LP</t>
    </r>
  </si>
  <si>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</si>
  <si>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</si>
  <si>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</si>
  <si>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</si>
  <si>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</si>
  <si>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</si>
  <si>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</si>
  <si>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</si>
  <si>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</si>
  <si>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</si>
  <si>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</si>
  <si>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</si>
  <si>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</si>
  <si>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</si>
  <si>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</si>
  <si>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</si>
  <si>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</si>
  <si>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PATRIMONIO NETO</t>
  </si>
  <si>
    <t>Bienes de Uso</t>
  </si>
  <si>
    <t>Nota 5.g</t>
  </si>
  <si>
    <t>TOTAL PATRIMONIO NETO</t>
  </si>
  <si>
    <t>Nota 5.t</t>
  </si>
  <si>
    <t>(Depreciación Acumulada)</t>
  </si>
  <si>
    <t>Participación Minoritaria</t>
  </si>
  <si>
    <t xml:space="preserve">Activo Intagibles y Cargos Diferidos </t>
  </si>
  <si>
    <t>Nota 5.h</t>
  </si>
  <si>
    <t>Licencia</t>
  </si>
  <si>
    <t>Marcas</t>
  </si>
  <si>
    <t>Gastos de Desarrollo</t>
  </si>
  <si>
    <t>Programas Informáticos</t>
  </si>
  <si>
    <t>(-) Amortización Acumulada</t>
  </si>
  <si>
    <t>Otros Activos No Corrientes</t>
  </si>
  <si>
    <t>Nota 5.i</t>
  </si>
  <si>
    <t>Garantía de Alquiler</t>
  </si>
  <si>
    <t>Gastos no devengados</t>
  </si>
  <si>
    <t>TOTAL ACTIVO NO CORRIENTE</t>
  </si>
  <si>
    <t>TOTAL ACTIVO</t>
  </si>
  <si>
    <t>TOTAL PASIVO Y PATRIMONIO NETO</t>
  </si>
  <si>
    <t>Las 12 notas que se acompañan forman parte integrante de los Estados Contables consolidados</t>
  </si>
  <si>
    <t>Cuenta de orden deudora</t>
  </si>
  <si>
    <t>Cuenta de orden acreedora</t>
  </si>
  <si>
    <t>Carlos Amaral</t>
  </si>
  <si>
    <t>Contador</t>
  </si>
  <si>
    <t>ESTADOS DE RESULTADOS CONSOLIDADOS</t>
  </si>
  <si>
    <t>POR EL PERIODO DEL 01 DE ENERO DE 2024 AL 30 DE JUNIO DE 2024 PRESENTADO EN FORMA COMPARATIVA CON EL MISMO PERIODO DEL EJERCICIO ANTERIOR</t>
  </si>
  <si>
    <t xml:space="preserve">INGRESOS OPERATIVOS </t>
  </si>
  <si>
    <t>Comisiones por operaciones en rueda</t>
  </si>
  <si>
    <t>Por intermediación de acciones en rueda</t>
  </si>
  <si>
    <t>Por intermediación de renta fija en rueda</t>
  </si>
  <si>
    <t>Comisiones por operaciones fuera de rueda</t>
  </si>
  <si>
    <t xml:space="preserve">Por intermediación de acciones en rueda </t>
  </si>
  <si>
    <t xml:space="preserve">Por intermediación de renta fija en rueda  </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</si>
  <si>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</si>
  <si>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</si>
  <si>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</si>
  <si>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</si>
  <si>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</si>
  <si>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asesoría financiera</t>
  </si>
  <si>
    <t>Ingresos por intereses y dividendos de cartera propia</t>
  </si>
  <si>
    <t>Ingresos por venta de cartera propia</t>
  </si>
  <si>
    <t>Ingresos por venta de cartera propia a personas y empresas relacionadas</t>
  </si>
  <si>
    <t xml:space="preserve">Ingresos por operaciones y servicios a personas relacionadas </t>
  </si>
  <si>
    <t>Ingresos por operaciones y servicios extrabursátiles</t>
  </si>
  <si>
    <t>Nota 5.v.1</t>
  </si>
  <si>
    <t>Otros Ingresos Operativos</t>
  </si>
  <si>
    <t>Nota 5.v.2</t>
  </si>
  <si>
    <t xml:space="preserve">GASTOS OPERATIVOS </t>
  </si>
  <si>
    <t>Gastos por comisiones y servicios</t>
  </si>
  <si>
    <t>Aranceles por negociación Bolsa de Valores</t>
  </si>
  <si>
    <t>Otros gastos operativos</t>
  </si>
  <si>
    <t>Nota 5.w</t>
  </si>
  <si>
    <t>RESULTADO OPERATIVO BRUTO</t>
  </si>
  <si>
    <t xml:space="preserve">GASTOS DE COMERCIALIZACIÓN </t>
  </si>
  <si>
    <t>Publicidad y propaganda</t>
  </si>
  <si>
    <t>Folletos e impresos</t>
  </si>
  <si>
    <t>Otros gastos de comercialización</t>
  </si>
  <si>
    <t xml:space="preserve">GASTOS DE ADMINISTRACIÓN </t>
  </si>
  <si>
    <t>Servicios personales</t>
  </si>
  <si>
    <t>Previsión, amortización y depreciaciones</t>
  </si>
  <si>
    <t>Mantenimiento</t>
  </si>
  <si>
    <t>Alquileres</t>
  </si>
  <si>
    <t>Gastos generales</t>
  </si>
  <si>
    <t>Seguros</t>
  </si>
  <si>
    <t>Multas</t>
  </si>
  <si>
    <t>Impuestos, tasas y contribuciones</t>
  </si>
  <si>
    <t>Otros Gastos de Administración</t>
  </si>
  <si>
    <t>RESULTADO OPERATIVO NETO</t>
  </si>
  <si>
    <t>OTROS INGRESOS Y EGRESOS</t>
  </si>
  <si>
    <t>Otros Ingresos</t>
  </si>
  <si>
    <t>Nota 5.x</t>
  </si>
  <si>
    <t>Otros Egresos</t>
  </si>
  <si>
    <t>RESULTADOS FINANCIEROS</t>
  </si>
  <si>
    <t>Generados por Activos</t>
  </si>
  <si>
    <t>Nota 5.y</t>
  </si>
  <si>
    <t>Intereses cobrados</t>
  </si>
  <si>
    <t xml:space="preserve">Diferencias de cambio </t>
  </si>
  <si>
    <t>Nota 5.c</t>
  </si>
  <si>
    <t>Generados por Pasivos</t>
  </si>
  <si>
    <t>Intereses Pagados</t>
  </si>
  <si>
    <t xml:space="preserve">RESULTADO EXTRAORDINARIO </t>
  </si>
  <si>
    <t>Ingresos extraordinarios</t>
  </si>
  <si>
    <t>Nota 5.z</t>
  </si>
  <si>
    <t>Egresos extraordinarios</t>
  </si>
  <si>
    <t>AJUSTE DE RESULTADO DE EJERCICIOS ANTERIORES</t>
  </si>
  <si>
    <t>Ingresos</t>
  </si>
  <si>
    <t>Egresos</t>
  </si>
  <si>
    <t>PERDIDA/UTILIDAD ANTES DE IMPUESTO</t>
  </si>
  <si>
    <t>IMPUESTO A LA RENTA</t>
  </si>
  <si>
    <t>RESULTADO DEL EJERCICIO ANTES DE LA PARTICIPACIÓN MINORITARIA</t>
  </si>
  <si>
    <t>INTERÉS MINORITARIO</t>
  </si>
  <si>
    <t>RESULTADO DEL EJERCICIO NETO DE PARTICIPACIÓN MINORITARIA</t>
  </si>
  <si>
    <t>NOTAS A LOS ESTADOS FINANCIEROS CONSOLIDADOS AL 30 DE JUNIO DE 2024</t>
  </si>
  <si>
    <t>NOTA 1. INFORMACIÓN BÁSICA DE LA EMPRESA</t>
  </si>
  <si>
    <t>Naturaleza jurídica de las actividades de la sociedad</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</si>
  <si>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</si>
  <si>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Inscripta en los registros de la Comisión Nacional de Valores según Resolución 85 E/18 de fecha 3 de diciembre de 2018 y en la Bolsa de Valores y Productos de Asunción S.A. según Resolución 1812/18 y 1827/18 de fecha 21 de diciembre de 2018.</t>
  </si>
  <si>
    <t>La Casa de Bolsa tiene por objeto actuar como intermediario en operaciones con valores en los términos de la Ley del Mercado de Valores, sujetándose a las disposiciones de carácter general que dicten la Comisión Nacional de Valores (la CNV).</t>
  </si>
  <si>
    <t>Al 30 de junio de 2024, la Casa de Bolsa es tenedora mayoritaria de Regional Administradora de Fondos Patrimoniales de Inversión (la Sociedad Administradora).</t>
  </si>
  <si>
    <t>Regional Administradora de Fondos Patrimoniales de Inversión S.A., tiene el objeto social exclusivo la administración colectiva de fondos conforme a la Ley 5452/15 Que regula los  fondos patrimoniales de inversión y la Resolución CNV CG N° 30/21</t>
  </si>
  <si>
    <t>NOTA 2. PARTICIPACIÓN EN OTRAS EMPRESAS</t>
  </si>
  <si>
    <t xml:space="preserve">Al 30 de junio de 2024, Sudameris Securities Casa de Bolsa S.A. posee una acción de la Bolsa de Valores y Productos de Asunción S.A., que corresponde a un requisito para operar como casa de bolsa en el mercado paraguayo, de acuerdo con lo establecido en la Ley 5810/17 de Mercado de Valores. </t>
  </si>
  <si>
    <t>NOTA 3. PRINCIPALES POLÍTICAS Y PRÁCTICAS CONTABLES APLICADAS</t>
  </si>
  <si>
    <t>3.1) Bases para la preparación de los estados financieros consolidados</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</si>
  <si>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</si>
  <si>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 y su subsidiaria:</t>
  </si>
  <si>
    <t>a) Bases de contabilización</t>
  </si>
  <si>
    <t>Los Estados Financieros consolidados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</si>
  <si>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</si>
  <si>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Los estados financieros y la información complementaria relacionadas con ellos, se presentan en forma comparativa de la siguiente manera: el balance general se presenta de manera comparativa al 31 de diciembre de 2023; los estados de resultados,  el estado de flujo de efectivos y el estado de variación del patrimonio se presenta de manera comparativa al 30 de junio de 2023.</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</si>
  <si>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</si>
  <si>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</si>
  <si>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</si>
  <si>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</si>
  <si>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</si>
  <si>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</si>
  <si>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</si>
  <si>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</si>
  <si>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</si>
  <si>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</si>
  <si>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</si>
  <si>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30 de junio de 2024.</t>
  </si>
  <si>
    <r>
      <t xml:space="preserve">c. </t>
    </r>
    <r>
      <rPr>
        <b/>
        <u/>
        <sz val="11"/>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</si>
  <si>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</si>
  <si>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</si>
  <si>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</si>
  <si>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</si>
  <si>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r>
      <t xml:space="preserve">d. </t>
    </r>
    <r>
      <rPr>
        <b/>
        <u/>
        <sz val="11"/>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</si>
  <si>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</si>
  <si>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</si>
  <si>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</si>
  <si>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 xml:space="preserve"> </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</si>
  <si>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</si>
  <si>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</si>
  <si>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</si>
  <si>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</si>
  <si>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</si>
  <si>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</si>
  <si>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</si>
  <si>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</si>
  <si>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</si>
  <si>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</si>
  <si>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marzo de 2022, los que se prepararon de acuerdo con criterios de contabilidad emitidos por la Comisión Nacional de Valores.
De acuerdo con el Art 7 Capitulo 9 Titulo 3 de la Resolución CNV 30/21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</si>
  <si>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</si>
  <si>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</si>
  <si>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</si>
  <si>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</si>
  <si>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</si>
  <si>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</si>
  <si>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Las partidas de activos y pasivos en moneda extranjera al 30 de junio de 2024 y 31 de diciembre de 2023 fueron valuadas al tipo de cambio de cierre proporcionado el Banco Central del Paraguay (BCP), el cual no difiere significativamente respecto del vigente en el mercado libre de cambios:</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</si>
  <si>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</si>
  <si>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</si>
  <si>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</si>
  <si>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</si>
  <si>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</si>
  <si>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</si>
  <si>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</si>
  <si>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Cambio
Cierre
30/06/2024</t>
  </si>
  <si>
    <t>Saldo
30/06/2024
(GS)</t>
  </si>
  <si>
    <t>Cambio
Cierre
31/12/2023</t>
  </si>
  <si>
    <t>Saldo
31/12/2023
(GS)</t>
  </si>
  <si>
    <t>USD</t>
  </si>
  <si>
    <t>Bonos Subordinados</t>
  </si>
  <si>
    <t>Certificados de Depósito de Ahorro</t>
  </si>
  <si>
    <t>Bonos Corporativos</t>
  </si>
  <si>
    <t>Bonos Financieros</t>
  </si>
  <si>
    <t>Intereses a Cobrar</t>
  </si>
  <si>
    <t>Diferencia de Precio (-)</t>
  </si>
  <si>
    <t>Valores entregados en Reporto</t>
  </si>
  <si>
    <t>Valores Recibidos en Reporto</t>
  </si>
  <si>
    <t>Créditos</t>
  </si>
  <si>
    <t>Deudores por intermediación</t>
  </si>
  <si>
    <t>Servicios Prestados por Cobrar</t>
  </si>
  <si>
    <t>Cupones Pendientes de Reembolso</t>
  </si>
  <si>
    <t>Comisiones por Administración a Cobrar</t>
  </si>
  <si>
    <t>Servicio de Calificacion de Riesgos FM</t>
  </si>
  <si>
    <t>Deudas Vigentes</t>
  </si>
  <si>
    <t>Cupones Cobrados de Clientes</t>
  </si>
  <si>
    <t>Acreedores Varios</t>
  </si>
  <si>
    <t xml:space="preserve">Anticipo de Clientes </t>
  </si>
  <si>
    <t>Intereses a Pagar</t>
  </si>
  <si>
    <r>
      <t xml:space="preserve">Intereses a Devengar </t>
    </r>
    <r>
      <rPr>
        <sz val="13"/>
        <color theme="0"/>
        <rFont val="Arial Narrow"/>
        <family val="2"/>
      </rPr>
      <t>(-)</t>
    </r>
  </si>
  <si>
    <t>Préstamos financieros</t>
  </si>
  <si>
    <t>Sobregiros en cuenta corriente</t>
  </si>
  <si>
    <t>Otros pasivos</t>
  </si>
  <si>
    <t>Otros pasivos corrientes</t>
  </si>
  <si>
    <t>5.c) Diferencia de cambio en moneda extranjera</t>
  </si>
  <si>
    <t>Concepto</t>
  </si>
  <si>
    <t>Tipo de Cambio
30/06/2024</t>
  </si>
  <si>
    <t>Monto Ajustado
30/06/2024
(GS)</t>
  </si>
  <si>
    <t>Tipo de Cambio
31/12/2023</t>
  </si>
  <si>
    <t>Monto Ajustado
31/12/2023
(GS)</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</si>
  <si>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</si>
  <si>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</si>
  <si>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</si>
  <si>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</si>
  <si>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</si>
  <si>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</si>
  <si>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Diferencias de cambio netas - Pérdida</t>
  </si>
  <si>
    <t>5.d) Disponibilidades</t>
  </si>
  <si>
    <t>El rubro disponibilidades está compuesto por las siguientes cuentas:</t>
  </si>
  <si>
    <t>Cuenta</t>
  </si>
  <si>
    <t>Uso o Destino</t>
  </si>
  <si>
    <t>Sudameris Bank (Anteriormente Banco Regional S.A.E.C.A)</t>
  </si>
  <si>
    <t>Cuenta Guaraníes No. 131001280</t>
  </si>
  <si>
    <t>Cuenta Propia</t>
  </si>
  <si>
    <t>Cuenta Dólares  No. 131001281</t>
  </si>
  <si>
    <t>Ahorros a la Vista  Gs No. 8070726</t>
  </si>
  <si>
    <t>Cuenta Guaraníes No. 8070729</t>
  </si>
  <si>
    <t>Ahorros a la Vista USD No. 8070727</t>
  </si>
  <si>
    <t>Cuenta Ahorro  Nro. 8054126 Gs</t>
  </si>
  <si>
    <t>Cuenta Ahorro  Nro. 8054126 USD</t>
  </si>
  <si>
    <t>Cuenta Corriente. N° 8062764 Gs</t>
  </si>
  <si>
    <t>Cuenta Corriente. N° 5125281 USD</t>
  </si>
  <si>
    <t>Cuenta Corriente Nro. 8054126 USD</t>
  </si>
  <si>
    <t> </t>
  </si>
  <si>
    <t>Cuenta Corriente USD Nº 4047569</t>
  </si>
  <si>
    <t>Cuentta. Corriente N° 5125281 USD</t>
  </si>
  <si>
    <t>Caja de Ahorro Gs N°</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</si>
  <si>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</si>
  <si>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</si>
  <si>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</si>
  <si>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</si>
  <si>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</si>
  <si>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</si>
  <si>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</si>
  <si>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</si>
  <si>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</si>
  <si>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</si>
  <si>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</si>
  <si>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Dólares No. 08-00132400-8</t>
  </si>
  <si>
    <t>Cuenta Corriente Guaraníes No. 08-868320-08</t>
  </si>
  <si>
    <t>Cuenta Corriente Dólares No.08-794160-06</t>
  </si>
  <si>
    <t>Financiera Finexpar S.A.E.C.A.</t>
  </si>
  <si>
    <t>Caja de Ahorro Guaraníes No. 155007484</t>
  </si>
  <si>
    <t>Caja de Ahorro Dólares No. 10155002657</t>
  </si>
  <si>
    <t>Financiera Ueno S.A.E.C.A.</t>
  </si>
  <si>
    <t>Caja de Ahorro Guaraníes No. 583739</t>
  </si>
  <si>
    <t>Caja de Ahorro Dólares No. 583739</t>
  </si>
  <si>
    <t>Banco Continental S.A.E.C.A.</t>
  </si>
  <si>
    <t>Caja de Ahorro Guaraníes N° 01-00758710-04</t>
  </si>
  <si>
    <t>Banco Continental Caja de Ahorro U$S N°</t>
  </si>
  <si>
    <t>Banco GNB Paraguay S.A.</t>
  </si>
  <si>
    <t xml:space="preserve">Cuenta Corriente Guaraníes No. 2101050080 </t>
  </si>
  <si>
    <t>Cuenta Administrativa</t>
  </si>
  <si>
    <t>Caja de Ahorro Guaraníes No. 12798011</t>
  </si>
  <si>
    <t>Cuenta Corriente Dólares No. 2101050099</t>
  </si>
  <si>
    <t>Caja de Ahorro Dólares No. 12798011</t>
  </si>
  <si>
    <t>Cuenta Corriente  USD N°12798011 - 4</t>
  </si>
  <si>
    <t>Cuenta Corriente  N°12798011 - 4</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</si>
  <si>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</si>
  <si>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</si>
  <si>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</si>
  <si>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</si>
  <si>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</si>
  <si>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</si>
  <si>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</si>
  <si>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</si>
  <si>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</si>
  <si>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</si>
  <si>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</si>
  <si>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</si>
  <si>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</si>
  <si>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</si>
  <si>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</si>
  <si>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</si>
  <si>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</si>
  <si>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</si>
  <si>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</si>
  <si>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</si>
  <si>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</si>
  <si>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FIC S.A. De Finanzas</t>
  </si>
  <si>
    <t>Financiera El Comercio</t>
  </si>
  <si>
    <t>Caja de Ahorro N°</t>
  </si>
  <si>
    <t>Tu Financiera S.A.E.C.A.</t>
  </si>
  <si>
    <t>Cuenta Guaraníes No.4047569</t>
  </si>
  <si>
    <t>Cuenta Doalres No.4047569</t>
  </si>
  <si>
    <t>Vsión Banco</t>
  </si>
  <si>
    <t>Visión Banco Caja de Ahorro N°13352758</t>
  </si>
  <si>
    <t>Total</t>
  </si>
  <si>
    <t>5.e ) Inversiones</t>
  </si>
  <si>
    <t>5.e.1 - Inversiones temporarias y permanentes</t>
  </si>
  <si>
    <t>La composición de la cartera de Inversiones temporarias al 30 de junio de 2024, las cuales se hallan valuadas conforme al criterio expuesto en la Nota 3.2 b. fueron las siguientes:</t>
  </si>
  <si>
    <t>INFORMACIÓN SOBRE EL DOCUMENTO Y EMISOR</t>
  </si>
  <si>
    <t xml:space="preserve">INFORMACIÓN SOBRE EL EMISOR </t>
  </si>
  <si>
    <t>Emisor</t>
  </si>
  <si>
    <t>Tipo de Título</t>
  </si>
  <si>
    <t>Cantidad de Títulos</t>
  </si>
  <si>
    <t>Valor Nominal Unitario</t>
  </si>
  <si>
    <t>Valor
contable</t>
  </si>
  <si>
    <t>Capital</t>
  </si>
  <si>
    <t>Resultado</t>
  </si>
  <si>
    <t>Patrimonio
Neto</t>
  </si>
  <si>
    <t>(GS)</t>
  </si>
  <si>
    <t>(USD)</t>
  </si>
  <si>
    <t>INVERSIONES TEMPORARIAS</t>
  </si>
  <si>
    <t>Títulos de renta fija en cartera</t>
  </si>
  <si>
    <t>BANCO CONTINENTAL S.A.E.C.A.</t>
  </si>
  <si>
    <t>CDA</t>
  </si>
  <si>
    <t>TU FINANCIERA S.A.E.C.A.</t>
  </si>
  <si>
    <t>ZETA BANCO S.A.E.C.A.</t>
  </si>
  <si>
    <t>AUTOMOTORES Y MAQUINARIA S.A.E.C.A.</t>
  </si>
  <si>
    <t>FRIGORIFICO CONCEPCION S.A.</t>
  </si>
  <si>
    <t>IMPERIAL COMPAÑÍA DISTRIBUIDORA DE PETRÓLEO Y DERIVADOS S.A.E.</t>
  </si>
  <si>
    <t>NUCLEO S.A.</t>
  </si>
  <si>
    <t>TELEFONICA CELULAR DEL PARAGUAY S.A.E. (TELECEL SAE)</t>
  </si>
  <si>
    <t>BANCO RÍO S.A.E.C.A.</t>
  </si>
  <si>
    <t>ALEMÁN PARAGUAYO CANADIENSE S.A. (ALPACASA)</t>
  </si>
  <si>
    <t xml:space="preserve">Bonos Corporativos  </t>
  </si>
  <si>
    <t>BRICAPAR S.A.E.</t>
  </si>
  <si>
    <t>G.P.S.A.E.</t>
  </si>
  <si>
    <t>SUDAMERIS BANK S.A.E.C.A.</t>
  </si>
  <si>
    <t>Bonos Subordinados Vinc</t>
  </si>
  <si>
    <t>Bonos Exterior</t>
  </si>
  <si>
    <t>BANCO FAMILIAR S.A.E.C.A.</t>
  </si>
  <si>
    <t>BANCO PARA LA COMERCIALIZACIÓN Y LA PRODUCCIÓN S.A.</t>
  </si>
  <si>
    <t>SOLAR BANCO S.A.E.</t>
  </si>
  <si>
    <t>TELEFONICA CELULAR DEL PARAGUAY S.A.E.</t>
  </si>
  <si>
    <t>BANCO ITAÚ PARAGUAY S.A.</t>
  </si>
  <si>
    <t>Títulos de renta fija en Reporto</t>
  </si>
  <si>
    <t xml:space="preserve"> Bono Financiero </t>
  </si>
  <si>
    <t>FINANCIERA PARAGUAYO JAPONESA S.A.E.C.A.</t>
  </si>
  <si>
    <t xml:space="preserve">Bono Subordinado </t>
  </si>
  <si>
    <t>CECON S.A.E.</t>
  </si>
  <si>
    <t>BANCO GNB PARAGUAY S.A.</t>
  </si>
  <si>
    <t>BANCO NACIONAL DE FOMENTO</t>
  </si>
  <si>
    <t>Total al 30/06/2024</t>
  </si>
  <si>
    <t>Total al 31/12/2023</t>
  </si>
  <si>
    <t>INVERSIONES PERMANENTES</t>
  </si>
  <si>
    <t>Bolsa de Valores &amp; Productos de Asunción - BVPASA</t>
  </si>
  <si>
    <t>ACCIÓN</t>
  </si>
  <si>
    <t>La composición de la cartera de Inversiones temporarias y permanentes al 30 de junio de 2024 con valor de cotización fue la siguiente:</t>
  </si>
  <si>
    <t>Cuentas</t>
  </si>
  <si>
    <t>Valor de costo</t>
  </si>
  <si>
    <t>Valor contable</t>
  </si>
  <si>
    <t>Valor nominal unitario</t>
  </si>
  <si>
    <t>Valor de cotización</t>
  </si>
  <si>
    <t>INVERSIONES CORRIENTES</t>
  </si>
  <si>
    <t>TU FINANCIERA SAECA</t>
  </si>
  <si>
    <t>Intereses en cartera - Títulos de renta fija en Reporto</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</si>
  <si>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</si>
  <si>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</si>
  <si>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</si>
  <si>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</si>
  <si>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Al 30 de junio de 2024, la composición de cartera de títulos en reporto con pacto de re-compra, fue la siguiente:</t>
  </si>
  <si>
    <t>Operaciones de reporto - Venta</t>
  </si>
  <si>
    <t>Inversiones propias sujetas a reporto</t>
  </si>
  <si>
    <t>Intereses por cobrar por inversiones sujetas a reporto</t>
  </si>
  <si>
    <t>Total Inversiones propias sujetas a reporto (deudores) - Activo</t>
  </si>
  <si>
    <t>Deuda con terceros por operaciones de reporto</t>
  </si>
  <si>
    <t>Total Deuda a terceros por operaciones de reporto (Acreedores) - Pasivo</t>
  </si>
  <si>
    <t>5.f ) Créditos</t>
  </si>
  <si>
    <t>5.f. 1) Deudores por intermediación</t>
  </si>
  <si>
    <t>El saldo de deudores por intermediación es como sigue:</t>
  </si>
  <si>
    <t>Comisiones por cobrar - Gs</t>
  </si>
  <si>
    <t>Comisiones por cobrar - U$S</t>
  </si>
  <si>
    <t>5.f.2) Documentos y cuentas por pobrar:</t>
  </si>
  <si>
    <t>El saldo de documentos y cuentas por cobrar es como sigue:</t>
  </si>
  <si>
    <t>Cupones Pendientes de Reembolso GS</t>
  </si>
  <si>
    <t>Cupones Pendientes de Reembolso USD</t>
  </si>
  <si>
    <t>Servicios Prestados por cobrar - Gs</t>
  </si>
  <si>
    <t>Operaciones a Liquidar Gs</t>
  </si>
  <si>
    <t>Operaciones a Liquidar USD</t>
  </si>
  <si>
    <t>Comisiones por cobrar - Fondos</t>
  </si>
  <si>
    <t>5.f.3) Deudores varios:</t>
  </si>
  <si>
    <t>Deudores por Negociación de Títulos Valores en Repo</t>
  </si>
  <si>
    <t xml:space="preserve">                                  -</t>
  </si>
  <si>
    <t>5.f.4) Derechos sobre títulos por contratos de underwriting:</t>
  </si>
  <si>
    <t>Al 30 de junio de 2024 y 31 de diciembre de 2023, la Sociedad no cuenta con derechos sobre títulos por contratos de underwriting.</t>
  </si>
  <si>
    <t>5.f.5) Cuentas por cobrar a personas y empresas relacionadas:</t>
  </si>
  <si>
    <t>Cuentas por cobrar - Sudameris Bank</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</si>
  <si>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</si>
  <si>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</si>
  <si>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</si>
  <si>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</si>
  <si>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</si>
  <si>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</si>
  <si>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</si>
  <si>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</si>
  <si>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</si>
  <si>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</si>
  <si>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</si>
  <si>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</si>
  <si>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Muebles y Equipos de Oficina</t>
  </si>
  <si>
    <t xml:space="preserve">- </t>
  </si>
  <si>
    <t>Equipos de informática</t>
  </si>
  <si>
    <t>Instalaciones</t>
  </si>
  <si>
    <t>Mejoras en Propiedad de Terceros</t>
  </si>
  <si>
    <t>5.h) Activos intangibles y cargos diferidos</t>
  </si>
  <si>
    <t>El movimiento de los activos intangibles y cargos diferidos es el siguiente:</t>
  </si>
  <si>
    <t>ACTIVOS INTANGIBLES</t>
  </si>
  <si>
    <t>Saldo inicial</t>
  </si>
  <si>
    <t>Aumentos</t>
  </si>
  <si>
    <t>Amortizaciones</t>
  </si>
  <si>
    <t>Saldo Neto Final</t>
  </si>
  <si>
    <t>Licencias informáticas</t>
  </si>
  <si>
    <t>Programas Informáticos en desarrollo</t>
  </si>
  <si>
    <t>CARGOS DIFERIDOS</t>
  </si>
  <si>
    <t>Saldo neto final</t>
  </si>
  <si>
    <t>Gastos de constitución</t>
  </si>
  <si>
    <t>Reclasificaciones</t>
  </si>
  <si>
    <t>5.i) Otros activos corrientes y no corrientes</t>
  </si>
  <si>
    <t>Los otros activos corrientes se componen como sigue:</t>
  </si>
  <si>
    <t>Corrientes</t>
  </si>
  <si>
    <t>Anticipo Impuesto a la Renta</t>
  </si>
  <si>
    <t xml:space="preserve">IVA - Credito Fiscal </t>
  </si>
  <si>
    <t>Anticipo a Proveedores</t>
  </si>
  <si>
    <t>Seguros - Cauciones</t>
  </si>
  <si>
    <t>Canon a devengar</t>
  </si>
  <si>
    <t>Insumos de Computación</t>
  </si>
  <si>
    <t>Suscripciones Pagadas por Adelantado</t>
  </si>
  <si>
    <t>Retención RENTA</t>
  </si>
  <si>
    <t>Aranceles BVPASA</t>
  </si>
  <si>
    <t>Gastos de Patente Comercial</t>
  </si>
  <si>
    <t>Gastos Pagados por Adelantado a Amortizar</t>
  </si>
  <si>
    <t>No Corrientes</t>
  </si>
  <si>
    <t>Garantia de Alquiler</t>
  </si>
  <si>
    <t>5.j) Préstamos financieros</t>
  </si>
  <si>
    <t>A continuación, se detalla la composición:</t>
  </si>
  <si>
    <t>Institución</t>
  </si>
  <si>
    <t>Corto plazo Gs.</t>
  </si>
  <si>
    <t>Largo plazo Gs.</t>
  </si>
  <si>
    <t>Otros bancos</t>
  </si>
  <si>
    <t>Sudameris Bank Cta. Cta</t>
  </si>
  <si>
    <t>5.k) Acreedores por intermediación</t>
  </si>
  <si>
    <t>Operaciones a Liquidar - GS</t>
  </si>
  <si>
    <t>Operaciones a Liquidar - USD</t>
  </si>
  <si>
    <t>Cupones Cobrados de Clientes - GS</t>
  </si>
  <si>
    <t>Cupones Cobrados de Clientes - USD</t>
  </si>
  <si>
    <t>Operaciones a Liquidar Terceros - U$S</t>
  </si>
  <si>
    <t>Anticipo de Clientes - GS</t>
  </si>
  <si>
    <t>Anticipo de Clientes U$S</t>
  </si>
  <si>
    <t>5.l ) Acreedores varios</t>
  </si>
  <si>
    <t>Proveedores de Bienes y/o Servicios - Gs</t>
  </si>
  <si>
    <t>Proveedores de Bienes y/o Servicios - USD</t>
  </si>
  <si>
    <t>Proveedores del Exterior - USD</t>
  </si>
  <si>
    <t>Proveedores Empresas Vinculadas Gs</t>
  </si>
  <si>
    <t>Proveedores Empresas Vinculadas Usd.</t>
  </si>
  <si>
    <t>5.m) Provisiones</t>
  </si>
  <si>
    <t>IVA Debito Fiscal a Pagar</t>
  </si>
  <si>
    <t>Retención IVA a Pagar</t>
  </si>
  <si>
    <t>Retención Renta a Pagar</t>
  </si>
  <si>
    <t>5.n) Obligaciones por administración de cartera</t>
  </si>
  <si>
    <t>No aplicable. Al 30 de junio de 2024 y 31 de diciembre de 2023, la Sociedad no cuenta con saldos en cartera.</t>
  </si>
  <si>
    <t>5.o) Cuentas por pagar a personas y empresas relacionadas</t>
  </si>
  <si>
    <t>Nombre</t>
  </si>
  <si>
    <t>Relación</t>
  </si>
  <si>
    <t>Tipo de
Operación</t>
  </si>
  <si>
    <t>Antigüedad de la deuda</t>
  </si>
  <si>
    <t>Vencimiento</t>
  </si>
  <si>
    <t>Sudameris Banck S.A.E.C.A.</t>
  </si>
  <si>
    <t>Proveedor</t>
  </si>
  <si>
    <t>-</t>
  </si>
  <si>
    <t>Deuda Tarjeta de Crédito</t>
  </si>
  <si>
    <t>Funcionarios - Nómina</t>
  </si>
  <si>
    <t>Empleados</t>
  </si>
  <si>
    <t>Gastos a Reembolsar</t>
  </si>
  <si>
    <t>Totales:</t>
  </si>
  <si>
    <t xml:space="preserve">5.p) Obligaciones por contrato de underwriting </t>
  </si>
  <si>
    <t>No Aplicable. Al 30 de junio de 2024 y 31 de diciembre de 2023, la Sociedad no cuenta con obligaciones por contrato de underwriting</t>
  </si>
  <si>
    <t>5.q) Otros pasivos corrientes y no corrientes</t>
  </si>
  <si>
    <t>Corriente Gs.</t>
  </si>
  <si>
    <t>No Corriente Gs.</t>
  </si>
  <si>
    <t>Honorarios Directores</t>
  </si>
  <si>
    <t>Honorarios Síndicos</t>
  </si>
  <si>
    <t>Retribuciones Especiales a Pagar</t>
  </si>
  <si>
    <t>Aguinaldos por Pagar</t>
  </si>
  <si>
    <t>Vacaciones a Pagar</t>
  </si>
  <si>
    <t>Gastos de Marketing a Pagar</t>
  </si>
  <si>
    <t>Auditoria Externa a Pagar</t>
  </si>
  <si>
    <t>Fondo de Garantía a Pagar - Gs</t>
  </si>
  <si>
    <t>Fondo de Garantia a Pagar - USD</t>
  </si>
  <si>
    <t>Prov. por Contingencias Operativas</t>
  </si>
  <si>
    <t>Otros gastos a pagar</t>
  </si>
  <si>
    <t>Fondo Proyectos de Innovación a Pagar</t>
  </si>
  <si>
    <t>Capacitacion del Personal a Pagar</t>
  </si>
  <si>
    <t>Comisiones Comerciales a Pagar</t>
  </si>
  <si>
    <t>Diágnostico/Plan Táctico Integral a Pagar</t>
  </si>
  <si>
    <t>Servicios a pagar</t>
  </si>
  <si>
    <t>Gastos de Cafeteria a Pagar</t>
  </si>
  <si>
    <t>5.r) Saldos y transacciones con personas y empresas relacionadas</t>
  </si>
  <si>
    <t>Los saldos con empresas y personas relacionadas se componen como sigue:</t>
  </si>
  <si>
    <t>Tipo de operación</t>
  </si>
  <si>
    <t>Saldos</t>
  </si>
  <si>
    <t>Disponibles</t>
  </si>
  <si>
    <t>Sudameris Bank S.A.E.C.A</t>
  </si>
  <si>
    <t xml:space="preserve">Inversiones </t>
  </si>
  <si>
    <t xml:space="preserve">Cuenta a cobrar </t>
  </si>
  <si>
    <t>Inversiones en Reporto</t>
  </si>
  <si>
    <t>Sudameris Asset Management A.F.P.I.S.A.</t>
  </si>
  <si>
    <t xml:space="preserve">Acciones </t>
  </si>
  <si>
    <t>Participacion en Resultados</t>
  </si>
  <si>
    <t>Regional AFPISA</t>
  </si>
  <si>
    <t>Gastos a recuperar</t>
  </si>
  <si>
    <t>Sobregiros bancarios</t>
  </si>
  <si>
    <t>Cuenta a cobrar Tarjeta de Crédito</t>
  </si>
  <si>
    <t xml:space="preserve">Deuda </t>
  </si>
  <si>
    <t>Banco Regional S.A.E.C.A</t>
  </si>
  <si>
    <t>Adquisición Activo Fijo</t>
  </si>
  <si>
    <t>Alquiler Anual Inmueble</t>
  </si>
  <si>
    <t>5.s) Resultado con personas o empresas vinculadas</t>
  </si>
  <si>
    <t>El resultado por operaciones con empresas y personas vinculadas al 30 de junio de 2024 es el siguiente:</t>
  </si>
  <si>
    <t>Persona o Empresa Vinculada</t>
  </si>
  <si>
    <t>Total Ingresos</t>
  </si>
  <si>
    <t>Total Egresos</t>
  </si>
  <si>
    <t>Sudameris Banck S.A.E.C.A</t>
  </si>
  <si>
    <t>Intereses generados por Bonos emitidos por el Sudameris Bank</t>
  </si>
  <si>
    <t>Intereses generados por CDA emitidos por el Sudameris Bank</t>
  </si>
  <si>
    <t>Comisiones cobradas</t>
  </si>
  <si>
    <t>Diferencia de Precios - Operaciones Bonos</t>
  </si>
  <si>
    <t>Diferencia de Precios - Operaciones CDA</t>
  </si>
  <si>
    <t>Capitalización de Intereses - Cuentas Bancarias</t>
  </si>
  <si>
    <t>Intereses y Gastos de Sobregiros</t>
  </si>
  <si>
    <t>Gastos Bancarios</t>
  </si>
  <si>
    <t>Personas Vinculadas</t>
  </si>
  <si>
    <t>Directores</t>
  </si>
  <si>
    <t xml:space="preserve">Remuneración Personal Superior </t>
  </si>
  <si>
    <t>Gerentes</t>
  </si>
  <si>
    <t>Salarios y Otras Remuneraciones</t>
  </si>
  <si>
    <t>Honorarios Profesionales</t>
  </si>
  <si>
    <t>Total al 30/06/2023</t>
  </si>
  <si>
    <t>5.t) Patrimonio</t>
  </si>
  <si>
    <t>La composición del Patrimonio es el siguiente:</t>
  </si>
  <si>
    <t>Saldo al Inicio del Ejercicio G.</t>
  </si>
  <si>
    <t>Disminución</t>
  </si>
  <si>
    <t>Saldo al Cierre del Ejercicio G.</t>
  </si>
  <si>
    <t>Capital Integrado</t>
  </si>
  <si>
    <t>Aportes no capitalizados</t>
  </si>
  <si>
    <t>Revaluación de Acciones - BVPASA</t>
  </si>
  <si>
    <t>Constitución de reservas</t>
  </si>
  <si>
    <t>Resultados Acumulados</t>
  </si>
  <si>
    <t>Resultado del Ejercicio</t>
  </si>
  <si>
    <t>Participación minoritaria</t>
  </si>
  <si>
    <t>TOTAL</t>
  </si>
  <si>
    <t>5.u) Previsiones</t>
  </si>
  <si>
    <t>No aplicable. Los presentes estados financieros no incluyen previsiones.</t>
  </si>
  <si>
    <t>5.v) Ingresos Operativos</t>
  </si>
  <si>
    <t>5.v.1 - Ingresos por operaciones y servicios extrabursátiles</t>
  </si>
  <si>
    <t>Diferencia de Precio (+) - Operaciones CDA Gs</t>
  </si>
  <si>
    <t>Diferencia de Precio (+) - Operaciones CDA USD</t>
  </si>
  <si>
    <t>Totales</t>
  </si>
  <si>
    <t>5.v.2 - Otros ingresos operativos</t>
  </si>
  <si>
    <t>Comisiones Cobradas  - FM Gs.</t>
  </si>
  <si>
    <t>Comisiones Cobradas  - FM USD</t>
  </si>
  <si>
    <t>Comisiones Cobradas - EYDISA</t>
  </si>
  <si>
    <t>Comisiones Cobradas - Sol City</t>
  </si>
  <si>
    <t>Comisiones Cobradas - Evolución</t>
  </si>
  <si>
    <t>Primas por valor de compra futura (repo)</t>
  </si>
  <si>
    <t>CDA - Gs</t>
  </si>
  <si>
    <t>Representante de Obligacionistas - GS</t>
  </si>
  <si>
    <t>Bonos Subordinados - GS</t>
  </si>
  <si>
    <t>Bonos Corporativos - Gs</t>
  </si>
  <si>
    <t>Bonos Financieros - Gs</t>
  </si>
  <si>
    <t>CDA - USD</t>
  </si>
  <si>
    <t>Aranceles - BVPASA Gs</t>
  </si>
  <si>
    <t>Aranceles - BVPASA USD</t>
  </si>
  <si>
    <t xml:space="preserve">Fondo de Garantía - Gs </t>
  </si>
  <si>
    <t xml:space="preserve">Fondo de Garantía - USD </t>
  </si>
  <si>
    <t xml:space="preserve">Otros Ingresos Operativos </t>
  </si>
  <si>
    <t>Servicios por transferencia de Cartera</t>
  </si>
  <si>
    <t>Operaciones y servicios a personas relac</t>
  </si>
  <si>
    <t>Servicios Administrativos</t>
  </si>
  <si>
    <t>Servicio Mesa de Dinero</t>
  </si>
  <si>
    <t>Servicio Mesa de Dinero USD</t>
  </si>
  <si>
    <t>5.w) Otros gastos operativos, de comercialización y de administración</t>
  </si>
  <si>
    <t>Otros Gastos Operativos</t>
  </si>
  <si>
    <t>Arancel CNV</t>
  </si>
  <si>
    <t>Diferencia de Precio (-) Operaciones Bonos</t>
  </si>
  <si>
    <t>Diferencia de Precio (-) Operaciones CDA</t>
  </si>
  <si>
    <t>Canon Anual - Seprelad</t>
  </si>
  <si>
    <t>Fondo de Garantía</t>
  </si>
  <si>
    <t>Servicios de custodio y legajos</t>
  </si>
  <si>
    <t>Gastos de Representación</t>
  </si>
  <si>
    <t>Gastos de Viaje</t>
  </si>
  <si>
    <t>Comisiones Pagadas</t>
  </si>
  <si>
    <t>Comisiones Comerciales</t>
  </si>
  <si>
    <t>Otros gastos de administración</t>
  </si>
  <si>
    <t>Aporte Patronal IPS 16,5%</t>
  </si>
  <si>
    <t>Retribuciones Especiales</t>
  </si>
  <si>
    <t>Seguros Privados al Personal</t>
  </si>
  <si>
    <t>Tarjetas de Gourmet - Empleados</t>
  </si>
  <si>
    <t>Otros Gastos de Personal</t>
  </si>
  <si>
    <t>Cuotas y Suscripciones</t>
  </si>
  <si>
    <t>Demostraciones y Agasajos</t>
  </si>
  <si>
    <t>Movildad y Transporte</t>
  </si>
  <si>
    <t>Fondo Proyectos de Innovacion</t>
  </si>
  <si>
    <t>Contingencias Operativas</t>
  </si>
  <si>
    <t>Diágnostico y Plan Táctico Integral</t>
  </si>
  <si>
    <t>Mantenimiento Visual Fondos</t>
  </si>
  <si>
    <t>Serv. de Cumplimiento Normativo</t>
  </si>
  <si>
    <t>Otros Gastos Administrativos</t>
  </si>
  <si>
    <t>Gastos Bancarios - Personas y Empresas R</t>
  </si>
  <si>
    <t>Retención Renta</t>
  </si>
  <si>
    <t>Gastos no Deducibles - Gs</t>
  </si>
  <si>
    <t>Gastos no Deducibles - USD</t>
  </si>
  <si>
    <t>IVA Costo</t>
  </si>
  <si>
    <t>5.x) Otros ingresos y egresos</t>
  </si>
  <si>
    <t>Otros ingresos</t>
  </si>
  <si>
    <t>Descuentos Obtenidos</t>
  </si>
  <si>
    <t xml:space="preserve">Reintegro de Gastos Exentos </t>
  </si>
  <si>
    <t>Reintegro de Gastos Gravados</t>
  </si>
  <si>
    <t>Ingresos por ajustes y redondeos</t>
  </si>
  <si>
    <t>Reintegro de Gastos Exentos USD</t>
  </si>
  <si>
    <t>Otros egresos</t>
  </si>
  <si>
    <t>Egresos por ajustes y redondeos</t>
  </si>
  <si>
    <t>Gastos Extraordinarios</t>
  </si>
  <si>
    <t>Pérdida por Venta de Bienes de Uso</t>
  </si>
  <si>
    <t>Pérdida por Venta de Activos Intangibles</t>
  </si>
  <si>
    <t>5.y) Resultados financieros</t>
  </si>
  <si>
    <t>Generado por Activos</t>
  </si>
  <si>
    <t>Intereses Cobrados</t>
  </si>
  <si>
    <t>Generado por Pasivos</t>
  </si>
  <si>
    <t>Intereses pagados por sobregiros</t>
  </si>
  <si>
    <t>Diferencias de cambio</t>
  </si>
  <si>
    <t>Resultados financieros netos</t>
  </si>
  <si>
    <t>5.z) Resultados extraordinarios</t>
  </si>
  <si>
    <t>Ingresos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</si>
  <si>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</si>
  <si>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</si>
  <si>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</si>
  <si>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</si>
  <si>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</si>
  <si>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</si>
  <si>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</si>
  <si>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Al 30 de junio de 2024 y 31 de Diciembre de 2023, contamos con una poliza de caución renovada en fecha 11/11/2023, con vigencia desde el 15/11/2023 al 14/11/2024, por un monto de Gs.670.093.250 (guaraníes seiscientos setenta Millones noventa y tres mil doscientos cincuenta), según póliza N° 1514001259. De acuerdo con lo previsto en la Resolución CNV CG N° 35/2023.</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</si>
  <si>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</si>
  <si>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</si>
  <si>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</si>
  <si>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 se han registrado cambios contables significativos al cierre de los presentes estados financieros.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</si>
  <si>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</si>
  <si>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</si>
  <si>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</si>
  <si>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</si>
  <si>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</si>
  <si>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hay asuntos relevantes que mencionar.</t>
  </si>
  <si>
    <t>NOTA 12. HECHOS POSTERIORES AL CIERRE DEL EJERCICIO</t>
  </si>
  <si>
    <t>Entre la fecha de cierre de los presentes estados financieros, no han ocurrido otros hechos significativos de carácter financiero o de otra índole que afecten la situación patrimonial o financiera o los resultados al 30 de junio de 2024 de Sudameris Securities Casa de Bolsa SA y su subsidiaria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</si>
</sst>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quot;₲&quot;\ #,##0;[Red]&quot;₲&quot;\ \-#,##0"/>
    <numFmt numFmtId="165" formatCode="0.000%"/>
    <numFmt numFmtId="166" formatCode="General_)"/>
    <numFmt numFmtId="167" formatCode="_ * #,##0_ ;_ * \-#,##0_ ;_ * &quot;-&quot;_ ;_ @_ "/>
    <numFmt numFmtId="168" formatCode="dd/mm/yyyy;@"/>
    <numFmt numFmtId="169" formatCode="_-* #,##0.00\ _€_-;\-* #,##0.00\ _€_-;_-* &quot;-&quot;??\ _€_-;_-@_-"/>
    <numFmt numFmtId="170" formatCode="#,##0_ ;[Red]\-#,##0\ "/>
    <numFmt numFmtId="171" formatCode="_-* #,##0\ _€_-;\-* #,##0\ _€_-;_-* &quot;-&quot;??\ _€_-;_-@_-"/>
    <numFmt numFmtId="172" formatCode="_-* #,##0_-;\-* #,##0_-;_-* &quot;-&quot;??_-;_-@_-"/>
    <numFmt numFmtId="173" formatCode="_ * #,##0.00_ ;_ * \-#,##0.00_ ;_ * &quot;-&quot;??_ ;_ @_ "/>
    <numFmt numFmtId="174" formatCode="_(* #,##0_);_(* \(#,##0\);_(* &quot;-&quot;_);_(@_)"/>
    <numFmt numFmtId="175" formatCode="#,##0_ ;\-#,##0\ "/>
    <numFmt numFmtId="176" formatCode="0_ ;[Red]\-0\ "/>
    <numFmt numFmtId="177" formatCode="#,##0.00_ ;\-#,##0.00\ "/>
    <numFmt numFmtId="178" formatCode="_ * #,##0.00_ ;_ * \-#,##0.00_ ;_ * &quot;-&quot;_ ;_ @_ "/>
    <numFmt numFmtId="179" formatCode="_(* #,##0.00_);_(* \(#,##0.00\);_(* &quot;-&quot;_);_(@_)"/>
    <numFmt numFmtId="180" formatCode="_(* #,##0.00_);_(* \(#,##0.00\);_(* &quot;-&quot;??_);_(@_)"/>
    <numFmt numFmtId="181" formatCode="_(* #,##0_);_(* \(#,##0\);_(* &quot;-&quot;??_);_(@_)"/>
    <numFmt numFmtId="182" formatCode="#,##0\ _€;\-#,##0\ _€"/>
  </numFmts>
  <fonts count="91" x14ac:knownFonts="1">
    <font>
      <sz val="11"/>
      <color theme="1"/>
      <name val="Aptos Narrow"/>
      <family val="2"/>
      <scheme val="minor"/>
    </font>
    <font>
      <sz val="11"/>
      <color theme="1"/>
      <name val="Aptos Narrow"/>
      <family val="2"/>
      <scheme val="minor"/>
    </font>
    <font>
      <u/>
      <sz val="11"/>
      <color theme="10"/>
      <name val="Aptos Narrow"/>
      <family val="2"/>
      <scheme val="minor"/>
    </font>
    <font>
      <b/>
      <sz val="20"/>
      <color theme="7" tint="0.79998168889431442"/>
      <name val="Arial Narrow"/>
      <family val="2"/>
    </font>
    <font>
      <sz val="11"/>
      <color theme="1"/>
      <name val="Arial Narrow"/>
      <family val="2"/>
    </font>
    <font>
      <b/>
      <sz val="20"/>
      <color theme="7" tint="0.79998168889431442"/>
      <name val="Times New Roman"/>
      <family val="1"/>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2"/>
      <name val="Arial Narrow"/>
      <family val="2"/>
    </font>
    <font>
      <sz val="13"/>
      <name val="Arial Narrow"/>
      <family val="2"/>
    </font>
    <font>
      <b/>
      <sz val="12"/>
      <name val="Arial Narrow"/>
      <family val="2"/>
    </font>
    <font>
      <u/>
      <sz val="11"/>
      <name val="Arial Narrow"/>
      <family val="2"/>
    </font>
    <font>
      <b/>
      <sz val="13"/>
      <name val="Arial Narrow"/>
      <family val="2"/>
    </font>
    <font>
      <sz val="10"/>
      <name val="Arial Narrow"/>
      <family val="2"/>
    </font>
    <font>
      <b/>
      <sz val="14"/>
      <color theme="0"/>
      <name val="Arial Narrow"/>
      <family val="2"/>
    </font>
    <font>
      <b/>
      <sz val="14"/>
      <name val="Arial Narrow"/>
      <family val="2"/>
    </font>
    <font>
      <sz val="8"/>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sz val="12"/>
      <color theme="1"/>
      <name val="Arial Narrow"/>
      <family val="2"/>
    </font>
    <font>
      <u/>
      <sz val="10"/>
      <color theme="10"/>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12"/>
      <color rgb="FF000000"/>
      <name val="Arial Narrow"/>
      <family val="2"/>
    </font>
    <font>
      <b/>
      <sz val="9"/>
      <color rgb="FFFFFFFF"/>
      <name val="Arial Narrow"/>
      <family val="2"/>
    </font>
    <font>
      <sz val="10"/>
      <color rgb="FF000000"/>
      <name val="Arial Narrow"/>
      <family val="2"/>
    </font>
    <font>
      <b/>
      <sz val="11"/>
      <color theme="1"/>
      <name val="Arial Narrow"/>
      <family val="2"/>
    </font>
    <font>
      <b/>
      <sz val="9"/>
      <color theme="1"/>
      <name val="Arial Narrow"/>
      <family val="2"/>
    </font>
    <font>
      <sz val="9"/>
      <name val="Arial Narrow"/>
      <family val="2"/>
    </font>
    <font>
      <b/>
      <sz val="10"/>
      <color theme="0"/>
      <name val="Arial Narrow"/>
      <family val="2"/>
    </font>
    <font>
      <sz val="12"/>
      <name val="Courier"/>
      <family val="3"/>
    </font>
    <font>
      <b/>
      <sz val="15"/>
      <name val="Arial Narrow"/>
      <family val="2"/>
    </font>
    <font>
      <sz val="15"/>
      <name val="Arial Narrow"/>
      <family val="2"/>
    </font>
    <font>
      <i/>
      <sz val="12"/>
      <name val="Arial Narrow"/>
      <family val="2"/>
    </font>
    <font>
      <sz val="12"/>
      <color theme="0"/>
      <name val="Arial Narrow"/>
      <family val="2"/>
    </font>
    <font>
      <b/>
      <sz val="12"/>
      <color theme="0"/>
      <name val="Arial Narrow"/>
      <family val="2"/>
    </font>
    <font>
      <sz val="12"/>
      <color theme="6" tint="0.79998168889431442"/>
      <name val="Arial Narrow"/>
      <family val="2"/>
    </font>
    <font>
      <sz val="12"/>
      <color rgb="FFFF0000"/>
      <name val="Arial Narrow"/>
      <family val="2"/>
    </font>
    <font>
      <sz val="14"/>
      <color theme="0"/>
      <name val="Arial Narrow"/>
      <family val="2"/>
    </font>
    <font>
      <sz val="14"/>
      <name val="Arial Narrow"/>
      <family val="2"/>
    </font>
    <font>
      <b/>
      <sz val="11"/>
      <name val="Times New Roman"/>
      <family val="1"/>
    </font>
    <font>
      <sz val="11"/>
      <name val="Times New Roman"/>
      <family val="1"/>
    </font>
    <font>
      <sz val="12"/>
      <color theme="1"/>
      <name val="Times New Roman"/>
      <family val="1"/>
    </font>
    <font>
      <b/>
      <sz val="12"/>
      <color rgb="FFFF0000"/>
      <name val="Arial Narrow"/>
      <family val="2"/>
    </font>
    <font>
      <u/>
      <sz val="12"/>
      <name val="Arial Narrow"/>
      <family val="2"/>
    </font>
    <font>
      <i/>
      <sz val="10"/>
      <name val="Arial Narrow"/>
      <family val="2"/>
    </font>
    <font>
      <b/>
      <sz val="14"/>
      <color theme="1"/>
      <name val="Arial Narrow"/>
      <family val="2"/>
    </font>
    <font>
      <i/>
      <sz val="11"/>
      <color theme="1"/>
      <name val="Arial Narrow"/>
      <family val="2"/>
    </font>
    <font>
      <b/>
      <sz val="11"/>
      <color rgb="FF000000"/>
      <name val="Arial Narrow"/>
      <family val="2"/>
    </font>
    <font>
      <u/>
      <sz val="11"/>
      <color theme="1"/>
      <name val="Arial Narrow"/>
      <family val="2"/>
    </font>
    <font>
      <b/>
      <u/>
      <sz val="11"/>
      <color theme="1"/>
      <name val="Arial Narrow"/>
      <family val="2"/>
    </font>
    <font>
      <sz val="11"/>
      <color rgb="FFFF0000"/>
      <name val="Arial Narrow"/>
      <family val="2"/>
    </font>
    <font>
      <sz val="13"/>
      <color theme="1"/>
      <name val="Arial Narrow"/>
      <family val="2"/>
    </font>
    <font>
      <u/>
      <sz val="13"/>
      <color theme="10"/>
      <name val="Arial Narrow"/>
      <family val="2"/>
    </font>
    <font>
      <b/>
      <sz val="13"/>
      <color theme="0"/>
      <name val="Arial Narrow"/>
      <family val="2"/>
    </font>
    <font>
      <b/>
      <i/>
      <sz val="13"/>
      <color theme="4" tint="-0.499984740745262"/>
      <name val="Arial Narrow"/>
      <family val="2"/>
    </font>
    <font>
      <b/>
      <sz val="13"/>
      <color theme="1"/>
      <name val="Arial Narrow"/>
      <family val="2"/>
    </font>
    <font>
      <sz val="13"/>
      <color theme="0"/>
      <name val="Arial Narrow"/>
      <family val="2"/>
    </font>
    <font>
      <i/>
      <sz val="13"/>
      <color theme="4" tint="-0.249977111117893"/>
      <name val="Arial Narrow"/>
      <family val="2"/>
    </font>
    <font>
      <b/>
      <sz val="13"/>
      <color rgb="FFFFFFFF"/>
      <name val="Arial Narrow"/>
      <family val="2"/>
    </font>
    <font>
      <sz val="13"/>
      <color rgb="FF0000FF"/>
      <name val="Arial Narrow"/>
      <family val="2"/>
    </font>
    <font>
      <b/>
      <sz val="11"/>
      <name val="Arial Narrow"/>
      <family val="2"/>
    </font>
    <font>
      <b/>
      <sz val="13"/>
      <color rgb="FF0000FF"/>
      <name val="Arial Narrow"/>
      <family val="2"/>
    </font>
    <font>
      <b/>
      <sz val="13"/>
      <color rgb="FF000000"/>
      <name val="Arial Narrow"/>
      <family val="2"/>
    </font>
    <font>
      <sz val="13"/>
      <color rgb="FFFF0000"/>
      <name val="Arial Narrow"/>
      <family val="2"/>
    </font>
    <font>
      <b/>
      <u/>
      <sz val="13"/>
      <name val="Arial Narrow"/>
      <family val="2"/>
    </font>
    <font>
      <sz val="13"/>
      <color rgb="FF000000"/>
      <name val="Arial Narrow"/>
      <family val="2"/>
    </font>
    <font>
      <sz val="13"/>
      <color rgb="FF00B050"/>
      <name val="Arial Narrow"/>
      <family val="2"/>
    </font>
    <font>
      <sz val="12"/>
      <color rgb="FF000000"/>
      <name val="Arial Narrow"/>
      <family val="2"/>
    </font>
    <font>
      <sz val="13"/>
      <color theme="0" tint="-0.14999847407452621"/>
      <name val="Arial Narrow"/>
      <family val="2"/>
    </font>
    <font>
      <b/>
      <sz val="13"/>
      <color theme="0" tint="-0.14999847407452621"/>
      <name val="Arial Narrow"/>
      <family val="2"/>
    </font>
    <font>
      <u/>
      <sz val="13"/>
      <color theme="1"/>
      <name val="Arial Narrow"/>
      <family val="2"/>
    </font>
    <font>
      <b/>
      <sz val="13"/>
      <color rgb="FFFF0000"/>
      <name val="Arial Narrow"/>
      <family val="2"/>
    </font>
    <font>
      <i/>
      <sz val="13"/>
      <color rgb="FF000000"/>
      <name val="Arial Narrow"/>
      <family val="2"/>
    </font>
    <font>
      <i/>
      <sz val="13"/>
      <name val="Arial Narrow"/>
      <family val="2"/>
    </font>
    <font>
      <i/>
      <sz val="13"/>
      <color theme="1"/>
      <name val="Arial Narrow"/>
      <family val="2"/>
    </font>
    <font>
      <sz val="11"/>
      <color rgb="FF000000"/>
      <name val="Arial Narrow"/>
      <family val="2"/>
    </font>
    <font>
      <sz val="12"/>
      <color theme="0" tint="-0.14999847407452621"/>
      <name val="Arial Narrow"/>
      <family val="2"/>
    </font>
  </fonts>
  <fills count="12">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theme="6" tint="0.79998168889431442"/>
        <bgColor indexed="64"/>
      </patternFill>
    </fill>
    <fill>
      <patternFill patternType="solid">
        <fgColor indexed="9"/>
        <bgColor indexed="64"/>
      </patternFill>
    </fill>
    <fill>
      <patternFill patternType="solid">
        <fgColor rgb="FFFF0000"/>
        <bgColor rgb="FF000000"/>
      </patternFill>
    </fill>
    <fill>
      <patternFill patternType="solid">
        <fgColor rgb="FFFFFFFF"/>
        <bgColor rgb="FF000000"/>
      </patternFill>
    </fill>
    <fill>
      <patternFill patternType="solid">
        <fgColor rgb="FFFFFFFF"/>
        <bgColor indexed="64"/>
      </patternFill>
    </fill>
    <fill>
      <patternFill patternType="solid">
        <fgColor theme="0" tint="-4.9989318521683403E-2"/>
        <bgColor indexed="64"/>
      </patternFill>
    </fill>
    <fill>
      <patternFill patternType="solid">
        <fgColor theme="0"/>
        <bgColor rgb="FF000000"/>
      </patternFill>
    </fill>
  </fills>
  <borders count="31">
    <border>
      <left/>
      <right/>
      <top/>
      <bottom/>
      <diagonal/>
    </border>
    <border>
      <left/>
      <right/>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double">
        <color auto="1"/>
      </right>
      <top/>
      <bottom style="double">
        <color auto="1"/>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theme="0"/>
      </left>
      <right style="thin">
        <color theme="0"/>
      </right>
      <top style="thin">
        <color theme="0"/>
      </top>
      <bottom style="thin">
        <color theme="0"/>
      </bottom>
      <diagonal/>
    </border>
  </borders>
  <cellStyleXfs count="12">
    <xf numFmtId="0" fontId="0" fillId="0" borderId="0"/>
    <xf numFmtId="43"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3" fillId="0" borderId="0"/>
    <xf numFmtId="166" fontId="43" fillId="0" borderId="0"/>
    <xf numFmtId="169" fontId="1" fillId="0" borderId="0" applyFont="0" applyFill="0" applyBorder="0" applyAlignment="0" applyProtection="0"/>
    <xf numFmtId="0" fontId="23" fillId="0" borderId="0"/>
    <xf numFmtId="174"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cellStyleXfs>
  <cellXfs count="745">
    <xf numFmtId="0" fontId="0" fillId="0" borderId="0" xfId="0"/>
    <xf numFmtId="0" fontId="3" fillId="2" borderId="0" xfId="0" applyFont="1" applyFill="1" applyAlignment="1">
      <alignment vertical="center"/>
    </xf>
    <xf numFmtId="0" fontId="4" fillId="2" borderId="0" xfId="0" applyFont="1" applyFill="1"/>
    <xf numFmtId="0" fontId="5" fillId="2" borderId="0" xfId="0" applyFont="1" applyFill="1" applyAlignment="1">
      <alignment horizontal="center" vertical="center" wrapText="1"/>
    </xf>
    <xf numFmtId="0" fontId="4" fillId="0" borderId="0" xfId="0" applyFont="1"/>
    <xf numFmtId="0" fontId="6" fillId="0" borderId="0" xfId="0" applyFont="1" applyAlignment="1">
      <alignment vertical="center"/>
    </xf>
    <xf numFmtId="0" fontId="7" fillId="0" borderId="0" xfId="0" applyFont="1"/>
    <xf numFmtId="0" fontId="8" fillId="0" borderId="0" xfId="0" applyFont="1" applyAlignment="1">
      <alignment vertical="center"/>
    </xf>
    <xf numFmtId="0" fontId="9" fillId="0" borderId="0" xfId="0" applyFont="1"/>
    <xf numFmtId="0" fontId="10" fillId="0" borderId="0" xfId="0" applyFont="1" applyAlignment="1">
      <alignment horizontal="center"/>
    </xf>
    <xf numFmtId="0" fontId="11" fillId="3" borderId="0" xfId="0" applyFont="1" applyFill="1"/>
    <xf numFmtId="0" fontId="12" fillId="3" borderId="0" xfId="0" applyFont="1" applyFill="1" applyAlignment="1">
      <alignment horizontal="center"/>
    </xf>
    <xf numFmtId="0" fontId="13" fillId="3" borderId="0" xfId="0" applyFont="1" applyFill="1" applyAlignment="1">
      <alignment horizontal="center"/>
    </xf>
    <xf numFmtId="0" fontId="14" fillId="3" borderId="0" xfId="0" applyFont="1" applyFill="1"/>
    <xf numFmtId="0" fontId="15" fillId="3" borderId="0" xfId="0" applyFont="1" applyFill="1"/>
    <xf numFmtId="0" fontId="16" fillId="3" borderId="0" xfId="0" applyFont="1" applyFill="1"/>
    <xf numFmtId="0" fontId="17" fillId="3" borderId="0" xfId="4" applyFont="1" applyFill="1" applyBorder="1" applyAlignment="1">
      <alignment horizontal="center"/>
    </xf>
    <xf numFmtId="0" fontId="17" fillId="3" borderId="0" xfId="4" quotePrefix="1" applyFont="1" applyFill="1" applyBorder="1" applyAlignment="1">
      <alignment horizontal="center"/>
    </xf>
    <xf numFmtId="0" fontId="11" fillId="3" borderId="0" xfId="0" applyFont="1" applyFill="1" applyAlignment="1">
      <alignment horizontal="center"/>
    </xf>
    <xf numFmtId="0" fontId="18" fillId="3" borderId="0" xfId="0" applyFont="1" applyFill="1"/>
    <xf numFmtId="0" fontId="19" fillId="3" borderId="0" xfId="0" applyFont="1" applyFill="1" applyAlignment="1">
      <alignment horizontal="center"/>
    </xf>
    <xf numFmtId="0" fontId="11" fillId="0" borderId="0" xfId="0" applyFont="1"/>
    <xf numFmtId="0" fontId="11" fillId="0" borderId="0" xfId="0" applyFont="1" applyAlignment="1">
      <alignment horizontal="center"/>
    </xf>
    <xf numFmtId="0" fontId="20" fillId="4" borderId="0" xfId="0" applyFont="1" applyFill="1" applyAlignment="1">
      <alignment horizontal="center" vertical="center"/>
    </xf>
    <xf numFmtId="0" fontId="21" fillId="3" borderId="0" xfId="0" applyFont="1" applyFill="1" applyAlignment="1">
      <alignment horizontal="center" vertical="center"/>
    </xf>
    <xf numFmtId="0" fontId="22" fillId="3" borderId="0" xfId="0" applyFont="1" applyFill="1"/>
    <xf numFmtId="0" fontId="19" fillId="0" borderId="0" xfId="5" applyFont="1"/>
    <xf numFmtId="0" fontId="24" fillId="0" borderId="0" xfId="4" applyFont="1" applyFill="1"/>
    <xf numFmtId="0" fontId="25" fillId="0" borderId="0" xfId="0" applyFont="1" applyAlignment="1">
      <alignment horizontal="center" vertical="center"/>
    </xf>
    <xf numFmtId="0" fontId="26" fillId="0" borderId="0" xfId="0" applyFont="1" applyAlignment="1">
      <alignment horizontal="center" vertical="center"/>
    </xf>
    <xf numFmtId="0" fontId="4" fillId="0" borderId="1" xfId="0" applyFont="1" applyBorder="1" applyAlignment="1">
      <alignment horizontal="center" vertical="center"/>
    </xf>
    <xf numFmtId="0" fontId="19" fillId="0" borderId="2" xfId="5" applyFont="1" applyBorder="1"/>
    <xf numFmtId="0" fontId="27" fillId="0" borderId="3" xfId="0" applyFont="1" applyBorder="1" applyAlignment="1">
      <alignment horizontal="justify" vertical="center"/>
    </xf>
    <xf numFmtId="0" fontId="4" fillId="0" borderId="3" xfId="0" applyFont="1" applyBorder="1"/>
    <xf numFmtId="0" fontId="4" fillId="0" borderId="4" xfId="0" applyFont="1" applyBorder="1"/>
    <xf numFmtId="0" fontId="19" fillId="0" borderId="3" xfId="5" applyFont="1" applyBorder="1"/>
    <xf numFmtId="0" fontId="19" fillId="0" borderId="4" xfId="5" applyFont="1" applyBorder="1"/>
    <xf numFmtId="0" fontId="19" fillId="0" borderId="5" xfId="5" applyFont="1" applyBorder="1"/>
    <xf numFmtId="0" fontId="27" fillId="0" borderId="0" xfId="0" applyFont="1" applyAlignment="1">
      <alignment horizontal="left" vertical="center"/>
    </xf>
    <xf numFmtId="0" fontId="4" fillId="0" borderId="6" xfId="0" applyFont="1" applyBorder="1"/>
    <xf numFmtId="0" fontId="19" fillId="0" borderId="6" xfId="5" applyFont="1" applyBorder="1"/>
    <xf numFmtId="0" fontId="27" fillId="0" borderId="0" xfId="0" applyFont="1" applyAlignment="1">
      <alignment horizontal="justify" vertical="center"/>
    </xf>
    <xf numFmtId="0" fontId="27" fillId="0" borderId="0" xfId="0" applyFont="1" applyAlignment="1">
      <alignment vertical="center"/>
    </xf>
    <xf numFmtId="0" fontId="28" fillId="0" borderId="0" xfId="0" applyFont="1" applyAlignment="1">
      <alignment vertical="center"/>
    </xf>
    <xf numFmtId="0" fontId="29" fillId="0" borderId="0" xfId="0" applyFont="1" applyAlignment="1">
      <alignment vertical="center"/>
    </xf>
    <xf numFmtId="0" fontId="28" fillId="0" borderId="0" xfId="0" applyFont="1" applyAlignment="1">
      <alignment horizontal="left" vertical="center"/>
    </xf>
    <xf numFmtId="0" fontId="2" fillId="0" borderId="0" xfId="4" applyBorder="1" applyAlignment="1">
      <alignment vertical="center"/>
    </xf>
    <xf numFmtId="0" fontId="30" fillId="0" borderId="0" xfId="4" applyFont="1" applyBorder="1" applyAlignment="1">
      <alignment vertical="center"/>
    </xf>
    <xf numFmtId="0" fontId="31" fillId="0" borderId="0" xfId="0" applyFont="1" applyAlignment="1">
      <alignment horizontal="justify" vertical="center"/>
    </xf>
    <xf numFmtId="0" fontId="28" fillId="0" borderId="0" xfId="0" applyFont="1"/>
    <xf numFmtId="0" fontId="32" fillId="0" borderId="0" xfId="0" applyFont="1" applyAlignment="1">
      <alignment horizontal="left" vertical="center"/>
    </xf>
    <xf numFmtId="0" fontId="32" fillId="0" borderId="0" xfId="0" applyFont="1" applyAlignment="1">
      <alignment horizontal="justify" vertical="center"/>
    </xf>
    <xf numFmtId="0" fontId="32" fillId="0" borderId="0" xfId="0" applyFont="1" applyAlignment="1">
      <alignment horizontal="left" vertical="center"/>
    </xf>
    <xf numFmtId="0" fontId="33" fillId="2" borderId="7"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9" xfId="0" applyFont="1" applyFill="1" applyBorder="1" applyAlignment="1">
      <alignment horizontal="center" vertical="center"/>
    </xf>
    <xf numFmtId="0" fontId="33" fillId="2" borderId="10" xfId="0" applyFont="1" applyFill="1" applyBorder="1" applyAlignment="1">
      <alignment horizontal="center" vertical="center"/>
    </xf>
    <xf numFmtId="0" fontId="34" fillId="3" borderId="11" xfId="0" applyFont="1" applyFill="1" applyBorder="1" applyAlignment="1">
      <alignment horizontal="left" vertical="center" indent="1"/>
    </xf>
    <xf numFmtId="0" fontId="34" fillId="3" borderId="12" xfId="0" applyFont="1" applyFill="1" applyBorder="1" applyAlignment="1">
      <alignment horizontal="left" vertical="center" indent="1"/>
    </xf>
    <xf numFmtId="0" fontId="35" fillId="3" borderId="7" xfId="0" applyFont="1" applyFill="1" applyBorder="1" applyAlignment="1">
      <alignment horizontal="left" vertical="center" indent="1"/>
    </xf>
    <xf numFmtId="0" fontId="35" fillId="3" borderId="9" xfId="0" applyFont="1" applyFill="1" applyBorder="1" applyAlignment="1">
      <alignment horizontal="left" vertical="center" indent="1"/>
    </xf>
    <xf numFmtId="0" fontId="35" fillId="3" borderId="8" xfId="0" applyFont="1" applyFill="1" applyBorder="1" applyAlignment="1">
      <alignment horizontal="left" vertical="center" indent="1"/>
    </xf>
    <xf numFmtId="0" fontId="36" fillId="3" borderId="13" xfId="0" applyFont="1" applyFill="1" applyBorder="1" applyAlignment="1">
      <alignment horizontal="justify" vertical="center"/>
    </xf>
    <xf numFmtId="0" fontId="35" fillId="3" borderId="10" xfId="0" applyFont="1" applyFill="1" applyBorder="1" applyAlignment="1">
      <alignment horizontal="justify" vertical="center"/>
    </xf>
    <xf numFmtId="0" fontId="34" fillId="3" borderId="14" xfId="0" applyFont="1" applyFill="1" applyBorder="1" applyAlignment="1">
      <alignment horizontal="left" vertical="center" indent="1"/>
    </xf>
    <xf numFmtId="0" fontId="34" fillId="3" borderId="15" xfId="0" applyFont="1" applyFill="1" applyBorder="1" applyAlignment="1">
      <alignment horizontal="left" vertical="center" indent="1"/>
    </xf>
    <xf numFmtId="0" fontId="36" fillId="3" borderId="16" xfId="0" applyFont="1" applyFill="1" applyBorder="1" applyAlignment="1">
      <alignment horizontal="justify" vertical="center"/>
    </xf>
    <xf numFmtId="0" fontId="37" fillId="2" borderId="7" xfId="0" applyFont="1" applyFill="1" applyBorder="1" applyAlignment="1">
      <alignment horizontal="center" vertical="center"/>
    </xf>
    <xf numFmtId="0" fontId="37" fillId="2" borderId="9" xfId="0" applyFont="1" applyFill="1" applyBorder="1" applyAlignment="1">
      <alignment horizontal="center" vertical="center"/>
    </xf>
    <xf numFmtId="0" fontId="37" fillId="2" borderId="8" xfId="0" applyFont="1" applyFill="1" applyBorder="1" applyAlignment="1">
      <alignment horizontal="center" vertical="center"/>
    </xf>
    <xf numFmtId="0" fontId="35" fillId="3" borderId="10" xfId="0" applyFont="1" applyFill="1" applyBorder="1" applyAlignment="1">
      <alignment vertical="center"/>
    </xf>
    <xf numFmtId="0" fontId="35" fillId="0" borderId="0" xfId="0" applyFont="1" applyAlignment="1">
      <alignment vertical="center"/>
    </xf>
    <xf numFmtId="0" fontId="35" fillId="5" borderId="7" xfId="0" applyFont="1" applyFill="1" applyBorder="1" applyAlignment="1">
      <alignment horizontal="left" vertical="center" indent="1"/>
    </xf>
    <xf numFmtId="0" fontId="35" fillId="5" borderId="8" xfId="0" applyFont="1" applyFill="1" applyBorder="1" applyAlignment="1">
      <alignment horizontal="left" vertical="center" indent="1"/>
    </xf>
    <xf numFmtId="0" fontId="35" fillId="5" borderId="9" xfId="0" applyFont="1" applyFill="1" applyBorder="1" applyAlignment="1">
      <alignment horizontal="left" vertical="center" indent="1"/>
    </xf>
    <xf numFmtId="0" fontId="19" fillId="3" borderId="10" xfId="5" applyFont="1" applyFill="1" applyBorder="1"/>
    <xf numFmtId="0" fontId="38" fillId="3" borderId="7" xfId="0" applyFont="1" applyFill="1" applyBorder="1" applyAlignment="1">
      <alignment horizontal="left" vertical="center" wrapText="1" indent="1"/>
    </xf>
    <xf numFmtId="0" fontId="38" fillId="3" borderId="9" xfId="0" applyFont="1" applyFill="1" applyBorder="1" applyAlignment="1">
      <alignment horizontal="left" vertical="center" wrapText="1" indent="1"/>
    </xf>
    <xf numFmtId="0" fontId="38" fillId="3" borderId="7" xfId="0" applyFont="1" applyFill="1" applyBorder="1" applyAlignment="1">
      <alignment horizontal="left" vertical="center" indent="1"/>
    </xf>
    <xf numFmtId="0" fontId="38" fillId="3" borderId="9" xfId="0" applyFont="1" applyFill="1" applyBorder="1" applyAlignment="1">
      <alignment horizontal="left" vertical="center" indent="1"/>
    </xf>
    <xf numFmtId="0" fontId="35" fillId="3" borderId="8" xfId="0" applyFont="1" applyFill="1" applyBorder="1" applyAlignment="1">
      <alignment vertical="center"/>
    </xf>
    <xf numFmtId="0" fontId="38" fillId="3" borderId="7" xfId="0" applyFont="1" applyFill="1" applyBorder="1" applyAlignment="1">
      <alignment horizontal="left" vertical="center" indent="1"/>
    </xf>
    <xf numFmtId="0" fontId="38" fillId="3" borderId="9" xfId="0" applyFont="1" applyFill="1" applyBorder="1" applyAlignment="1">
      <alignment horizontal="left" vertical="center" indent="1"/>
    </xf>
    <xf numFmtId="0" fontId="19" fillId="3" borderId="9" xfId="5" applyFont="1" applyFill="1" applyBorder="1"/>
    <xf numFmtId="0" fontId="35" fillId="0" borderId="8" xfId="0" applyFont="1" applyBorder="1" applyAlignment="1">
      <alignment horizontal="left" vertical="center" indent="1"/>
    </xf>
    <xf numFmtId="0" fontId="39" fillId="0" borderId="0" xfId="0" applyFont="1" applyAlignment="1">
      <alignment horizontal="justify" vertical="center"/>
    </xf>
    <xf numFmtId="0" fontId="11" fillId="0" borderId="0" xfId="5" applyFont="1"/>
    <xf numFmtId="0" fontId="27" fillId="0" borderId="0" xfId="0" applyFont="1" applyAlignment="1">
      <alignment horizontal="left" vertical="center"/>
    </xf>
    <xf numFmtId="0" fontId="28" fillId="0" borderId="0" xfId="0" applyFont="1" applyAlignment="1">
      <alignment horizontal="left" vertical="center" wrapText="1"/>
    </xf>
    <xf numFmtId="0" fontId="28" fillId="0" borderId="0" xfId="0" applyFont="1" applyAlignment="1">
      <alignment horizontal="left" vertical="center" wrapText="1"/>
    </xf>
    <xf numFmtId="0" fontId="28" fillId="0" borderId="6" xfId="0" applyFont="1" applyBorder="1" applyAlignment="1">
      <alignment horizontal="left" vertical="center" wrapText="1"/>
    </xf>
    <xf numFmtId="0" fontId="38" fillId="0" borderId="0" xfId="0" applyFont="1" applyAlignment="1">
      <alignment horizontal="left" vertical="center" wrapText="1"/>
    </xf>
    <xf numFmtId="0" fontId="38" fillId="0" borderId="0" xfId="0" applyFont="1" applyAlignment="1">
      <alignment horizontal="left" vertical="center" wrapText="1"/>
    </xf>
    <xf numFmtId="0" fontId="38" fillId="0" borderId="0" xfId="0" applyFont="1" applyAlignment="1">
      <alignment vertical="center"/>
    </xf>
    <xf numFmtId="164" fontId="38" fillId="0" borderId="0" xfId="0" applyNumberFormat="1" applyFont="1" applyAlignment="1">
      <alignment vertical="center"/>
    </xf>
    <xf numFmtId="0" fontId="19" fillId="3" borderId="5" xfId="5" applyFont="1" applyFill="1" applyBorder="1"/>
    <xf numFmtId="0" fontId="34" fillId="3" borderId="10" xfId="0" applyFont="1" applyFill="1" applyBorder="1" applyAlignment="1">
      <alignment horizontal="center" vertical="center"/>
    </xf>
    <xf numFmtId="0" fontId="19" fillId="3" borderId="6" xfId="5" applyFont="1" applyFill="1" applyBorder="1"/>
    <xf numFmtId="0" fontId="19" fillId="3" borderId="0" xfId="5" applyFont="1" applyFill="1"/>
    <xf numFmtId="0" fontId="40" fillId="3" borderId="7" xfId="0" applyFont="1" applyFill="1" applyBorder="1" applyAlignment="1">
      <alignment horizontal="center" vertical="center"/>
    </xf>
    <xf numFmtId="0" fontId="40" fillId="3" borderId="9" xfId="0" applyFont="1" applyFill="1" applyBorder="1" applyAlignment="1">
      <alignment horizontal="center" vertical="center"/>
    </xf>
    <xf numFmtId="0" fontId="40" fillId="3" borderId="8" xfId="0" applyFont="1" applyFill="1" applyBorder="1" applyAlignment="1">
      <alignment horizontal="center" vertical="center"/>
    </xf>
    <xf numFmtId="0" fontId="33" fillId="2" borderId="10" xfId="0" applyFont="1" applyFill="1" applyBorder="1" applyAlignment="1">
      <alignment horizontal="center" vertical="center" wrapText="1"/>
    </xf>
    <xf numFmtId="0" fontId="35" fillId="3" borderId="10" xfId="0" applyFont="1" applyFill="1" applyBorder="1" applyAlignment="1">
      <alignment horizontal="center" vertical="center"/>
    </xf>
    <xf numFmtId="3" fontId="35" fillId="3" borderId="10" xfId="0" applyNumberFormat="1" applyFont="1" applyFill="1" applyBorder="1" applyAlignment="1">
      <alignment horizontal="center" vertical="center" wrapText="1"/>
    </xf>
    <xf numFmtId="3" fontId="35" fillId="3" borderId="10" xfId="0" applyNumberFormat="1" applyFont="1" applyFill="1" applyBorder="1" applyAlignment="1">
      <alignment horizontal="center" vertical="center"/>
    </xf>
    <xf numFmtId="3" fontId="35" fillId="3" borderId="10" xfId="0" applyNumberFormat="1" applyFont="1" applyFill="1" applyBorder="1" applyAlignment="1">
      <alignment horizontal="right" vertical="center"/>
    </xf>
    <xf numFmtId="165" fontId="35" fillId="3" borderId="10" xfId="3" applyNumberFormat="1" applyFont="1" applyFill="1" applyBorder="1" applyAlignment="1">
      <alignment horizontal="right" vertical="center"/>
    </xf>
    <xf numFmtId="10" fontId="35" fillId="3" borderId="10" xfId="0" applyNumberFormat="1" applyFont="1" applyFill="1" applyBorder="1" applyAlignment="1">
      <alignment horizontal="right" vertical="center"/>
    </xf>
    <xf numFmtId="165" fontId="35" fillId="3" borderId="10" xfId="0" applyNumberFormat="1" applyFont="1" applyFill="1" applyBorder="1" applyAlignment="1">
      <alignment horizontal="right" vertical="center"/>
    </xf>
    <xf numFmtId="0" fontId="41" fillId="3" borderId="0" xfId="5" applyFont="1" applyFill="1"/>
    <xf numFmtId="3" fontId="41" fillId="3" borderId="0" xfId="5" applyNumberFormat="1" applyFont="1" applyFill="1"/>
    <xf numFmtId="0" fontId="32" fillId="0" borderId="0" xfId="0" applyFont="1" applyAlignment="1">
      <alignment vertical="center"/>
    </xf>
    <xf numFmtId="0" fontId="42" fillId="2" borderId="10" xfId="0" applyFont="1" applyFill="1" applyBorder="1" applyAlignment="1">
      <alignment horizontal="center" vertical="center"/>
    </xf>
    <xf numFmtId="0" fontId="42" fillId="2" borderId="10" xfId="0" applyFont="1" applyFill="1" applyBorder="1" applyAlignment="1">
      <alignment horizontal="center" vertical="center" wrapText="1"/>
    </xf>
    <xf numFmtId="0" fontId="42" fillId="2" borderId="10" xfId="0" applyFont="1" applyFill="1" applyBorder="1" applyAlignment="1">
      <alignment horizontal="center" vertical="center"/>
    </xf>
    <xf numFmtId="0" fontId="42" fillId="2" borderId="10" xfId="0" applyFont="1" applyFill="1" applyBorder="1" applyAlignment="1">
      <alignment horizontal="center" vertical="center" wrapText="1"/>
    </xf>
    <xf numFmtId="0" fontId="38" fillId="3" borderId="10" xfId="0" applyFont="1" applyFill="1" applyBorder="1" applyAlignment="1">
      <alignment horizontal="justify" vertical="center"/>
    </xf>
    <xf numFmtId="0" fontId="38" fillId="3" borderId="10" xfId="0" applyFont="1" applyFill="1" applyBorder="1" applyAlignment="1">
      <alignment horizontal="justify" vertical="center" wrapText="1"/>
    </xf>
    <xf numFmtId="0" fontId="38" fillId="3" borderId="10" xfId="0" applyFont="1" applyFill="1" applyBorder="1" applyAlignment="1">
      <alignment horizontal="left" vertical="center" indent="1"/>
    </xf>
    <xf numFmtId="0" fontId="38" fillId="3" borderId="7" xfId="0" applyFont="1" applyFill="1" applyBorder="1" applyAlignment="1">
      <alignment horizontal="left" vertical="center" wrapText="1" indent="1"/>
    </xf>
    <xf numFmtId="0" fontId="38" fillId="3" borderId="8" xfId="0" applyFont="1" applyFill="1" applyBorder="1" applyAlignment="1">
      <alignment horizontal="left" vertical="center" wrapText="1" indent="1"/>
    </xf>
    <xf numFmtId="0" fontId="38" fillId="3" borderId="8" xfId="0" applyFont="1" applyFill="1" applyBorder="1" applyAlignment="1">
      <alignment horizontal="left" vertical="center" indent="1"/>
    </xf>
    <xf numFmtId="0" fontId="38" fillId="3" borderId="8" xfId="0" applyFont="1" applyFill="1" applyBorder="1" applyAlignment="1">
      <alignment horizontal="left" vertical="center" wrapText="1" indent="1"/>
    </xf>
    <xf numFmtId="0" fontId="38" fillId="3" borderId="10" xfId="0" applyFont="1" applyFill="1" applyBorder="1" applyAlignment="1">
      <alignment vertical="center"/>
    </xf>
    <xf numFmtId="0" fontId="38" fillId="3" borderId="10" xfId="0" applyFont="1" applyFill="1" applyBorder="1" applyAlignment="1">
      <alignment horizontal="left" vertical="center" wrapText="1"/>
    </xf>
    <xf numFmtId="0" fontId="38" fillId="3" borderId="8" xfId="0" applyFont="1" applyFill="1" applyBorder="1" applyAlignment="1">
      <alignment horizontal="left" vertical="center" indent="1"/>
    </xf>
    <xf numFmtId="0" fontId="19" fillId="3" borderId="8" xfId="5" applyFont="1" applyFill="1" applyBorder="1"/>
    <xf numFmtId="0" fontId="34" fillId="0" borderId="0" xfId="0" applyFont="1" applyAlignment="1">
      <alignment vertical="center"/>
    </xf>
    <xf numFmtId="0" fontId="38" fillId="0" borderId="8" xfId="0" applyFont="1" applyBorder="1" applyAlignment="1">
      <alignment horizontal="left" vertical="center" indent="1"/>
    </xf>
    <xf numFmtId="0" fontId="38" fillId="3" borderId="0" xfId="0" applyFont="1" applyFill="1" applyAlignment="1">
      <alignment horizontal="left" vertical="center" indent="1"/>
    </xf>
    <xf numFmtId="0" fontId="38" fillId="3" borderId="17" xfId="0" applyFont="1" applyFill="1" applyBorder="1" applyAlignment="1">
      <alignment horizontal="left" vertical="center" indent="1"/>
    </xf>
    <xf numFmtId="0" fontId="38" fillId="0" borderId="17" xfId="0" applyFont="1" applyBorder="1" applyAlignment="1">
      <alignment horizontal="left" vertical="center" indent="1"/>
    </xf>
    <xf numFmtId="0" fontId="42" fillId="2" borderId="18" xfId="5" applyFont="1" applyFill="1" applyBorder="1" applyAlignment="1">
      <alignment horizontal="center" vertical="center"/>
    </xf>
    <xf numFmtId="0" fontId="42" fillId="2" borderId="19" xfId="5" applyFont="1" applyFill="1" applyBorder="1" applyAlignment="1">
      <alignment horizontal="center" vertical="center"/>
    </xf>
    <xf numFmtId="0" fontId="42" fillId="2" borderId="20" xfId="5" applyFont="1" applyFill="1" applyBorder="1" applyAlignment="1">
      <alignment horizontal="center" vertical="center"/>
    </xf>
    <xf numFmtId="0" fontId="42" fillId="2" borderId="21" xfId="5" applyFont="1" applyFill="1" applyBorder="1" applyAlignment="1">
      <alignment horizontal="center" vertical="center"/>
    </xf>
    <xf numFmtId="0" fontId="42" fillId="2" borderId="22" xfId="5" applyFont="1" applyFill="1" applyBorder="1" applyAlignment="1">
      <alignment vertical="center"/>
    </xf>
    <xf numFmtId="0" fontId="42" fillId="2" borderId="23" xfId="5" applyFont="1" applyFill="1" applyBorder="1" applyAlignment="1">
      <alignment horizontal="center" vertical="center"/>
    </xf>
    <xf numFmtId="0" fontId="19" fillId="0" borderId="18" xfId="5" applyFont="1" applyBorder="1" applyAlignment="1">
      <alignment horizontal="center" vertical="center"/>
    </xf>
    <xf numFmtId="0" fontId="19" fillId="0" borderId="21" xfId="5" applyFont="1" applyBorder="1" applyAlignment="1">
      <alignment horizontal="center" vertical="center"/>
    </xf>
    <xf numFmtId="10" fontId="19" fillId="0" borderId="22" xfId="5" applyNumberFormat="1" applyFont="1" applyBorder="1" applyAlignment="1">
      <alignment horizontal="center" vertical="center"/>
    </xf>
    <xf numFmtId="0" fontId="19" fillId="0" borderId="23" xfId="5" applyFont="1" applyBorder="1" applyAlignment="1">
      <alignment horizontal="left" vertical="center"/>
    </xf>
    <xf numFmtId="0" fontId="19" fillId="0" borderId="19" xfId="5" applyFont="1" applyBorder="1" applyAlignment="1">
      <alignment horizontal="left" vertical="center"/>
    </xf>
    <xf numFmtId="0" fontId="19" fillId="0" borderId="20" xfId="5" applyFont="1" applyBorder="1" applyAlignment="1">
      <alignment horizontal="left" vertical="center"/>
    </xf>
    <xf numFmtId="0" fontId="19" fillId="0" borderId="18" xfId="5" applyFont="1" applyBorder="1" applyAlignment="1">
      <alignment horizontal="center" vertical="center" wrapText="1"/>
    </xf>
    <xf numFmtId="0" fontId="19" fillId="0" borderId="21" xfId="5" applyFont="1" applyBorder="1" applyAlignment="1">
      <alignment horizontal="center" vertical="center" wrapText="1"/>
    </xf>
    <xf numFmtId="10" fontId="19" fillId="0" borderId="22" xfId="5" applyNumberFormat="1" applyFont="1" applyBorder="1" applyAlignment="1">
      <alignment horizontal="center" vertical="center" wrapText="1"/>
    </xf>
    <xf numFmtId="0" fontId="19" fillId="0" borderId="23" xfId="5" applyFont="1" applyBorder="1" applyAlignment="1">
      <alignment horizontal="left" vertical="top" wrapText="1"/>
    </xf>
    <xf numFmtId="0" fontId="19" fillId="0" borderId="19" xfId="5" applyFont="1" applyBorder="1" applyAlignment="1">
      <alignment horizontal="left" vertical="top" wrapText="1"/>
    </xf>
    <xf numFmtId="0" fontId="19" fillId="0" borderId="20" xfId="5" applyFont="1" applyBorder="1" applyAlignment="1">
      <alignment horizontal="left" vertical="top" wrapText="1"/>
    </xf>
    <xf numFmtId="0" fontId="19" fillId="0" borderId="0" xfId="5" applyFont="1" applyAlignment="1">
      <alignment horizontal="center" vertical="center" wrapText="1"/>
    </xf>
    <xf numFmtId="10" fontId="19" fillId="0" borderId="0" xfId="5" applyNumberFormat="1" applyFont="1" applyAlignment="1">
      <alignment horizontal="center" vertical="center" wrapText="1"/>
    </xf>
    <xf numFmtId="0" fontId="19" fillId="0" borderId="0" xfId="5" applyFont="1" applyAlignment="1">
      <alignment horizontal="left" vertical="top" wrapText="1"/>
    </xf>
    <xf numFmtId="0" fontId="19" fillId="0" borderId="1" xfId="5" applyFont="1" applyBorder="1"/>
    <xf numFmtId="0" fontId="19" fillId="0" borderId="24" xfId="5" applyFont="1" applyBorder="1"/>
    <xf numFmtId="166" fontId="44" fillId="6" borderId="0" xfId="6" applyFont="1" applyFill="1"/>
    <xf numFmtId="166" fontId="45" fillId="6" borderId="0" xfId="6" applyFont="1" applyFill="1"/>
    <xf numFmtId="166" fontId="44" fillId="0" borderId="0" xfId="6" applyFont="1"/>
    <xf numFmtId="0" fontId="14" fillId="0" borderId="0" xfId="0" applyFont="1" applyAlignment="1">
      <alignment vertical="center"/>
    </xf>
    <xf numFmtId="0" fontId="22" fillId="0" borderId="0" xfId="0" applyFont="1" applyAlignment="1">
      <alignment vertical="center"/>
    </xf>
    <xf numFmtId="0" fontId="16" fillId="0" borderId="0" xfId="0" applyFont="1" applyAlignment="1">
      <alignment vertical="center"/>
    </xf>
    <xf numFmtId="0" fontId="46" fillId="0" borderId="0" xfId="0" applyFont="1" applyAlignment="1">
      <alignment vertical="center"/>
    </xf>
    <xf numFmtId="0" fontId="14" fillId="0" borderId="0" xfId="0" applyFont="1"/>
    <xf numFmtId="0" fontId="22" fillId="0" borderId="0" xfId="0" applyFont="1"/>
    <xf numFmtId="0" fontId="20" fillId="2" borderId="0" xfId="0" applyFont="1" applyFill="1" applyAlignment="1">
      <alignment horizontal="left" vertical="center" indent="1"/>
    </xf>
    <xf numFmtId="0" fontId="47" fillId="2" borderId="0" xfId="0" applyFont="1" applyFill="1" applyAlignment="1">
      <alignment horizontal="center" vertical="center"/>
    </xf>
    <xf numFmtId="168" fontId="48" fillId="2" borderId="0" xfId="2" applyNumberFormat="1" applyFont="1" applyFill="1" applyBorder="1" applyAlignment="1">
      <alignment horizontal="center" vertical="center" wrapText="1"/>
    </xf>
    <xf numFmtId="168" fontId="48" fillId="2" borderId="0" xfId="0" applyNumberFormat="1" applyFont="1" applyFill="1" applyAlignment="1">
      <alignment horizontal="center" vertical="center" wrapText="1"/>
    </xf>
    <xf numFmtId="0" fontId="20" fillId="2" borderId="0" xfId="0" applyFont="1" applyFill="1" applyAlignment="1">
      <alignment horizontal="left" vertical="center"/>
    </xf>
    <xf numFmtId="0" fontId="16" fillId="3" borderId="0" xfId="0" applyFont="1" applyFill="1" applyAlignment="1">
      <alignment horizontal="left" indent="1"/>
    </xf>
    <xf numFmtId="0" fontId="14" fillId="3" borderId="0" xfId="0" applyFont="1" applyFill="1" applyAlignment="1">
      <alignment horizontal="left" indent="1"/>
    </xf>
    <xf numFmtId="170" fontId="14" fillId="3" borderId="0" xfId="7" applyNumberFormat="1" applyFont="1" applyFill="1" applyBorder="1"/>
    <xf numFmtId="0" fontId="16" fillId="3" borderId="0" xfId="0" applyFont="1" applyFill="1" applyAlignment="1">
      <alignment horizontal="left" vertical="center" indent="1"/>
    </xf>
    <xf numFmtId="171" fontId="14" fillId="3" borderId="0" xfId="0" applyNumberFormat="1" applyFont="1" applyFill="1"/>
    <xf numFmtId="0" fontId="14" fillId="3" borderId="0" xfId="0" quotePrefix="1" applyFont="1" applyFill="1" applyAlignment="1">
      <alignment horizontal="left"/>
    </xf>
    <xf numFmtId="3" fontId="16" fillId="3" borderId="0" xfId="7" applyNumberFormat="1" applyFont="1" applyFill="1" applyBorder="1"/>
    <xf numFmtId="171" fontId="16" fillId="3" borderId="0" xfId="7" applyNumberFormat="1" applyFont="1" applyFill="1" applyBorder="1"/>
    <xf numFmtId="0" fontId="14" fillId="3" borderId="0" xfId="0" applyFont="1" applyFill="1" applyAlignment="1">
      <alignment horizontal="left"/>
    </xf>
    <xf numFmtId="3" fontId="14" fillId="3" borderId="0" xfId="7" applyNumberFormat="1" applyFont="1" applyFill="1" applyBorder="1"/>
    <xf numFmtId="171" fontId="14" fillId="3" borderId="0" xfId="7" applyNumberFormat="1" applyFont="1" applyFill="1" applyBorder="1"/>
    <xf numFmtId="0" fontId="14" fillId="3" borderId="0" xfId="0" applyFont="1" applyFill="1" applyAlignment="1">
      <alignment horizontal="left" vertical="center" indent="1"/>
    </xf>
    <xf numFmtId="0" fontId="14" fillId="3" borderId="0" xfId="0" quotePrefix="1" applyFont="1" applyFill="1"/>
    <xf numFmtId="167" fontId="14" fillId="3" borderId="0" xfId="0" applyNumberFormat="1" applyFont="1" applyFill="1"/>
    <xf numFmtId="3" fontId="14" fillId="3" borderId="0" xfId="0" applyNumberFormat="1" applyFont="1" applyFill="1"/>
    <xf numFmtId="171" fontId="14" fillId="3" borderId="0" xfId="7" applyNumberFormat="1" applyFont="1" applyFill="1"/>
    <xf numFmtId="0" fontId="14" fillId="3" borderId="0" xfId="0" applyFont="1" applyFill="1" applyAlignment="1">
      <alignment horizontal="left" wrapText="1" indent="1"/>
    </xf>
    <xf numFmtId="0" fontId="14" fillId="3" borderId="0" xfId="0" quotePrefix="1" applyFont="1" applyFill="1" applyAlignment="1">
      <alignment horizontal="left" vertical="center"/>
    </xf>
    <xf numFmtId="3" fontId="16" fillId="3" borderId="0" xfId="7" applyNumberFormat="1" applyFont="1" applyFill="1" applyBorder="1" applyAlignment="1">
      <alignment vertical="center"/>
    </xf>
    <xf numFmtId="0" fontId="16" fillId="3" borderId="0" xfId="0" applyFont="1" applyFill="1" applyAlignment="1">
      <alignment horizontal="left" vertical="center" wrapText="1" indent="1"/>
    </xf>
    <xf numFmtId="0" fontId="14" fillId="3" borderId="0" xfId="0" applyFont="1" applyFill="1" applyAlignment="1">
      <alignment horizontal="left" vertical="center" wrapText="1" indent="1"/>
    </xf>
    <xf numFmtId="3" fontId="14" fillId="3" borderId="0" xfId="7" applyNumberFormat="1" applyFont="1" applyFill="1" applyBorder="1" applyAlignment="1">
      <alignment vertical="center"/>
    </xf>
    <xf numFmtId="3" fontId="14" fillId="3" borderId="0" xfId="2" applyNumberFormat="1" applyFont="1" applyFill="1" applyBorder="1"/>
    <xf numFmtId="3" fontId="14" fillId="3" borderId="0" xfId="3" applyNumberFormat="1" applyFont="1" applyFill="1" applyBorder="1"/>
    <xf numFmtId="171" fontId="50" fillId="3" borderId="0" xfId="0" applyNumberFormat="1" applyFont="1" applyFill="1"/>
    <xf numFmtId="167" fontId="14" fillId="3" borderId="0" xfId="2" applyFont="1" applyFill="1"/>
    <xf numFmtId="3" fontId="16" fillId="3" borderId="1" xfId="7" applyNumberFormat="1" applyFont="1" applyFill="1" applyBorder="1"/>
    <xf numFmtId="170" fontId="14" fillId="3" borderId="0" xfId="0" applyNumberFormat="1" applyFont="1" applyFill="1"/>
    <xf numFmtId="3" fontId="14" fillId="0" borderId="0" xfId="0" applyNumberFormat="1" applyFont="1"/>
    <xf numFmtId="0" fontId="14" fillId="0" borderId="0" xfId="0" applyFont="1" applyAlignment="1">
      <alignment horizontal="center"/>
    </xf>
    <xf numFmtId="0" fontId="14" fillId="0" borderId="0" xfId="0" applyFont="1" applyAlignment="1">
      <alignment horizontal="left"/>
    </xf>
    <xf numFmtId="168" fontId="20" fillId="0" borderId="0" xfId="0" applyNumberFormat="1" applyFont="1" applyAlignment="1">
      <alignment horizontal="center" vertical="center" wrapText="1"/>
    </xf>
    <xf numFmtId="0" fontId="20" fillId="2" borderId="0" xfId="0" applyFont="1" applyFill="1" applyAlignment="1">
      <alignment horizontal="center" vertical="center"/>
    </xf>
    <xf numFmtId="0" fontId="51" fillId="2" borderId="0" xfId="0" applyFont="1" applyFill="1" applyAlignment="1">
      <alignment horizontal="center" vertical="center"/>
    </xf>
    <xf numFmtId="168" fontId="20" fillId="2" borderId="0" xfId="0" applyNumberFormat="1" applyFont="1" applyFill="1" applyAlignment="1">
      <alignment horizontal="center" vertical="center" wrapText="1"/>
    </xf>
    <xf numFmtId="170" fontId="14" fillId="0" borderId="0" xfId="0" applyNumberFormat="1" applyFont="1"/>
    <xf numFmtId="0" fontId="52" fillId="5" borderId="0" xfId="0" applyFont="1" applyFill="1" applyAlignment="1">
      <alignment horizontal="left" indent="1"/>
    </xf>
    <xf numFmtId="0" fontId="52" fillId="5" borderId="0" xfId="0" applyFont="1" applyFill="1"/>
    <xf numFmtId="172" fontId="52" fillId="5" borderId="0" xfId="1" applyNumberFormat="1" applyFont="1" applyFill="1"/>
    <xf numFmtId="170" fontId="52" fillId="5" borderId="0" xfId="7" applyNumberFormat="1" applyFont="1" applyFill="1" applyBorder="1"/>
    <xf numFmtId="0" fontId="14" fillId="0" borderId="0" xfId="0" applyFont="1" applyAlignment="1">
      <alignment wrapText="1"/>
    </xf>
    <xf numFmtId="173" fontId="14" fillId="0" borderId="0" xfId="0" applyNumberFormat="1" applyFont="1"/>
    <xf numFmtId="0" fontId="16" fillId="0" borderId="0" xfId="8" quotePrefix="1" applyFont="1"/>
    <xf numFmtId="0" fontId="14" fillId="0" borderId="0" xfId="8" quotePrefix="1" applyFont="1"/>
    <xf numFmtId="0" fontId="16" fillId="0" borderId="0" xfId="0" applyFont="1" applyAlignment="1">
      <alignment horizontal="center"/>
    </xf>
    <xf numFmtId="0" fontId="18" fillId="0" borderId="0" xfId="8" quotePrefix="1" applyFont="1" applyAlignment="1">
      <alignment horizontal="center"/>
    </xf>
    <xf numFmtId="0" fontId="14" fillId="0" borderId="0" xfId="8" quotePrefix="1" applyFont="1" applyAlignment="1">
      <alignment horizontal="center"/>
    </xf>
    <xf numFmtId="0" fontId="16" fillId="0" borderId="0" xfId="8" quotePrefix="1" applyFont="1" applyAlignment="1">
      <alignment horizontal="center"/>
    </xf>
    <xf numFmtId="0" fontId="15" fillId="0" borderId="0" xfId="8" quotePrefix="1" applyFont="1" applyAlignment="1">
      <alignment horizontal="center"/>
    </xf>
    <xf numFmtId="0" fontId="16" fillId="0" borderId="0" xfId="0" applyFont="1" applyAlignment="1">
      <alignment horizontal="right"/>
    </xf>
    <xf numFmtId="171" fontId="14" fillId="0" borderId="0" xfId="0" applyNumberFormat="1" applyFont="1"/>
    <xf numFmtId="0" fontId="53" fillId="0" borderId="0" xfId="8" quotePrefix="1" applyFont="1" applyAlignment="1">
      <alignment horizontal="center"/>
    </xf>
    <xf numFmtId="0" fontId="54" fillId="0" borderId="0" xfId="8" quotePrefix="1" applyFont="1" applyAlignment="1">
      <alignment horizontal="center"/>
    </xf>
    <xf numFmtId="0" fontId="55" fillId="0" borderId="0" xfId="0" applyFont="1" applyAlignment="1">
      <alignment horizontal="center"/>
    </xf>
    <xf numFmtId="167" fontId="44" fillId="6" borderId="0" xfId="2" applyFont="1" applyFill="1" applyAlignment="1"/>
    <xf numFmtId="0" fontId="16" fillId="0" borderId="0" xfId="0" applyFont="1" applyAlignment="1">
      <alignment horizontal="center" wrapText="1"/>
    </xf>
    <xf numFmtId="166" fontId="16" fillId="6" borderId="0" xfId="6" applyFont="1" applyFill="1" applyAlignment="1">
      <alignment horizontal="left"/>
    </xf>
    <xf numFmtId="167" fontId="16" fillId="6" borderId="0" xfId="2" applyFont="1" applyFill="1" applyAlignment="1">
      <alignment horizontal="left"/>
    </xf>
    <xf numFmtId="166" fontId="56" fillId="6" borderId="0" xfId="6" applyFont="1" applyFill="1" applyAlignment="1">
      <alignment horizontal="left"/>
    </xf>
    <xf numFmtId="0" fontId="56" fillId="0" borderId="0" xfId="0" applyFont="1" applyAlignment="1">
      <alignment vertical="center" wrapText="1"/>
    </xf>
    <xf numFmtId="0" fontId="46" fillId="0" borderId="0" xfId="0" applyFont="1" applyAlignment="1">
      <alignment horizontal="left" vertical="center" wrapText="1"/>
    </xf>
    <xf numFmtId="0" fontId="16" fillId="0" borderId="0" xfId="0" applyFont="1" applyAlignment="1">
      <alignment horizontal="left" vertical="center" wrapText="1"/>
    </xf>
    <xf numFmtId="167" fontId="16" fillId="0" borderId="0" xfId="2" applyFont="1" applyAlignment="1">
      <alignment horizontal="left" vertical="center" wrapText="1"/>
    </xf>
    <xf numFmtId="168" fontId="16" fillId="0" borderId="0" xfId="2" applyNumberFormat="1" applyFont="1" applyFill="1" applyBorder="1" applyAlignment="1">
      <alignment horizontal="center" vertical="center" wrapText="1"/>
    </xf>
    <xf numFmtId="0" fontId="56" fillId="0" borderId="0" xfId="0" applyFont="1" applyAlignment="1">
      <alignment horizontal="left" vertical="center" wrapText="1"/>
    </xf>
    <xf numFmtId="0" fontId="47" fillId="2" borderId="0" xfId="0" applyFont="1" applyFill="1"/>
    <xf numFmtId="0" fontId="50" fillId="0" borderId="0" xfId="0" applyFont="1"/>
    <xf numFmtId="174" fontId="16" fillId="3" borderId="0" xfId="2" applyNumberFormat="1" applyFont="1" applyFill="1" applyBorder="1" applyAlignment="1">
      <alignment horizontal="center" vertical="center" wrapText="1"/>
    </xf>
    <xf numFmtId="174" fontId="16" fillId="3" borderId="0" xfId="0" applyNumberFormat="1" applyFont="1" applyFill="1" applyAlignment="1">
      <alignment horizontal="center" vertical="center" wrapText="1"/>
    </xf>
    <xf numFmtId="0" fontId="50" fillId="3" borderId="0" xfId="0" applyFont="1" applyFill="1"/>
    <xf numFmtId="0" fontId="16" fillId="3" borderId="0" xfId="0" applyFont="1" applyFill="1" applyAlignment="1">
      <alignment horizontal="center"/>
    </xf>
    <xf numFmtId="3" fontId="16" fillId="3" borderId="0" xfId="2" applyNumberFormat="1" applyFont="1" applyFill="1" applyBorder="1"/>
    <xf numFmtId="3" fontId="50" fillId="3" borderId="0" xfId="0" applyNumberFormat="1" applyFont="1" applyFill="1"/>
    <xf numFmtId="0" fontId="57" fillId="3" borderId="0" xfId="0" applyFont="1" applyFill="1"/>
    <xf numFmtId="174" fontId="14" fillId="3" borderId="0" xfId="0" applyNumberFormat="1" applyFont="1" applyFill="1"/>
    <xf numFmtId="49" fontId="14" fillId="3" borderId="0" xfId="0" applyNumberFormat="1" applyFont="1" applyFill="1"/>
    <xf numFmtId="0" fontId="13" fillId="3" borderId="0" xfId="0" applyFont="1" applyFill="1"/>
    <xf numFmtId="49" fontId="14" fillId="3" borderId="0" xfId="0" quotePrefix="1" applyNumberFormat="1" applyFont="1" applyFill="1"/>
    <xf numFmtId="175" fontId="50" fillId="3" borderId="0" xfId="0" applyNumberFormat="1" applyFont="1" applyFill="1"/>
    <xf numFmtId="174" fontId="50" fillId="3" borderId="0" xfId="0" applyNumberFormat="1" applyFont="1" applyFill="1"/>
    <xf numFmtId="174" fontId="50" fillId="3" borderId="0" xfId="9" applyFont="1" applyFill="1"/>
    <xf numFmtId="3" fontId="16" fillId="3" borderId="25" xfId="2" applyNumberFormat="1" applyFont="1" applyFill="1" applyBorder="1"/>
    <xf numFmtId="174" fontId="16" fillId="3" borderId="0" xfId="0" applyNumberFormat="1" applyFont="1" applyFill="1"/>
    <xf numFmtId="0" fontId="58" fillId="3" borderId="0" xfId="0" applyFont="1" applyFill="1"/>
    <xf numFmtId="167" fontId="14" fillId="3" borderId="0" xfId="2" applyFont="1" applyFill="1" applyBorder="1"/>
    <xf numFmtId="0" fontId="58" fillId="0" borderId="0" xfId="0" applyFont="1"/>
    <xf numFmtId="167" fontId="14" fillId="0" borderId="0" xfId="2" applyFont="1" applyBorder="1"/>
    <xf numFmtId="171" fontId="14" fillId="0" borderId="0" xfId="7" applyNumberFormat="1" applyFont="1" applyBorder="1"/>
    <xf numFmtId="167" fontId="14" fillId="0" borderId="0" xfId="2" applyFont="1"/>
    <xf numFmtId="0" fontId="14" fillId="0" borderId="0" xfId="0" applyFont="1" applyAlignment="1">
      <alignment horizontal="left"/>
    </xf>
    <xf numFmtId="174" fontId="14" fillId="0" borderId="0" xfId="0" applyNumberFormat="1" applyFont="1"/>
    <xf numFmtId="0" fontId="50" fillId="0" borderId="0" xfId="0" applyFont="1" applyAlignment="1">
      <alignment wrapText="1"/>
    </xf>
    <xf numFmtId="0" fontId="24" fillId="0" borderId="0" xfId="4" applyFont="1" applyFill="1" applyBorder="1"/>
    <xf numFmtId="0" fontId="59" fillId="0" borderId="0" xfId="0" applyFont="1" applyAlignment="1">
      <alignment horizontal="center"/>
    </xf>
    <xf numFmtId="167" fontId="4" fillId="0" borderId="0" xfId="2" applyFont="1" applyBorder="1"/>
    <xf numFmtId="0" fontId="39" fillId="0" borderId="0" xfId="0" applyFont="1" applyAlignment="1">
      <alignment horizontal="center"/>
    </xf>
    <xf numFmtId="167" fontId="4" fillId="0" borderId="0" xfId="2" applyFont="1"/>
    <xf numFmtId="0" fontId="60" fillId="0" borderId="0" xfId="0" applyFont="1" applyAlignment="1">
      <alignment horizontal="center"/>
    </xf>
    <xf numFmtId="0" fontId="39" fillId="0" borderId="0" xfId="0" applyFont="1"/>
    <xf numFmtId="0" fontId="4" fillId="0" borderId="0" xfId="0" applyFont="1" applyAlignment="1">
      <alignment horizontal="left" vertical="center" wrapText="1"/>
    </xf>
    <xf numFmtId="0" fontId="4" fillId="0" borderId="0" xfId="0" applyFont="1" applyAlignment="1">
      <alignment horizontal="left" wrapText="1"/>
    </xf>
    <xf numFmtId="0" fontId="61" fillId="0" borderId="0" xfId="0" applyFont="1" applyAlignment="1">
      <alignment horizontal="left" vertical="center"/>
    </xf>
    <xf numFmtId="0" fontId="4" fillId="0" borderId="0" xfId="0" applyFont="1" applyAlignment="1">
      <alignment horizontal="left" wrapText="1"/>
    </xf>
    <xf numFmtId="167" fontId="4" fillId="0" borderId="0" xfId="2" applyFont="1" applyAlignment="1">
      <alignment horizontal="left" wrapText="1"/>
    </xf>
    <xf numFmtId="0" fontId="4" fillId="0" borderId="0" xfId="0" applyFont="1" applyAlignment="1">
      <alignment horizontal="left" vertical="top" wrapText="1"/>
    </xf>
    <xf numFmtId="0" fontId="4" fillId="0" borderId="0" xfId="0" applyFont="1" applyAlignment="1">
      <alignment horizontal="left" vertical="center" wrapText="1"/>
    </xf>
    <xf numFmtId="0" fontId="39" fillId="0" borderId="0" xfId="0" applyFont="1" applyAlignment="1">
      <alignment vertical="center"/>
    </xf>
    <xf numFmtId="0" fontId="4" fillId="3" borderId="0" xfId="0" applyFont="1" applyFill="1" applyAlignment="1">
      <alignment horizontal="left" vertical="top" wrapText="1"/>
    </xf>
    <xf numFmtId="0" fontId="4" fillId="0" borderId="0" xfId="0" applyFont="1" applyAlignment="1">
      <alignment horizontal="left" vertical="top" wrapText="1"/>
    </xf>
    <xf numFmtId="0" fontId="39" fillId="0" borderId="0" xfId="0" applyFont="1" applyAlignment="1">
      <alignment horizontal="left" vertical="center" wrapText="1"/>
    </xf>
    <xf numFmtId="0" fontId="62" fillId="0" borderId="0" xfId="0" applyFont="1" applyAlignment="1">
      <alignment horizontal="left" vertical="center" indent="1"/>
    </xf>
    <xf numFmtId="0" fontId="39" fillId="0" borderId="0" xfId="0" applyFont="1" applyAlignment="1">
      <alignment horizontal="left" vertical="center" wrapText="1"/>
    </xf>
    <xf numFmtId="0" fontId="4" fillId="0" borderId="0" xfId="0" applyFont="1" applyAlignment="1">
      <alignment horizontal="left" vertical="top" wrapText="1" indent="1"/>
    </xf>
    <xf numFmtId="0" fontId="4" fillId="0" borderId="0" xfId="0" applyFont="1" applyAlignment="1">
      <alignment horizontal="left" vertical="center" wrapText="1" indent="1"/>
    </xf>
    <xf numFmtId="0" fontId="4" fillId="0" borderId="0" xfId="0" applyFont="1" applyAlignment="1">
      <alignment horizontal="left" vertical="center" wrapText="1" indent="1"/>
    </xf>
    <xf numFmtId="0" fontId="4" fillId="3" borderId="0" xfId="0" applyFont="1" applyFill="1" applyAlignment="1">
      <alignment horizontal="left" vertical="center" wrapText="1" indent="1"/>
    </xf>
    <xf numFmtId="0" fontId="39" fillId="0" borderId="0" xfId="0" applyFont="1" applyAlignment="1">
      <alignment horizontal="left" vertical="center"/>
    </xf>
    <xf numFmtId="0" fontId="64" fillId="0" borderId="0" xfId="0" applyFont="1"/>
    <xf numFmtId="0" fontId="4" fillId="0" borderId="0" xfId="0" applyFont="1" applyAlignment="1">
      <alignment horizontal="left"/>
    </xf>
    <xf numFmtId="167" fontId="4" fillId="0" borderId="0" xfId="2" applyFont="1" applyAlignment="1">
      <alignment horizontal="left"/>
    </xf>
    <xf numFmtId="0" fontId="65" fillId="0" borderId="0" xfId="0" applyFont="1" applyAlignment="1">
      <alignment horizontal="left" wrapText="1"/>
    </xf>
    <xf numFmtId="0" fontId="65" fillId="0" borderId="0" xfId="0" applyFont="1"/>
    <xf numFmtId="0" fontId="52" fillId="0" borderId="0" xfId="0" applyFont="1"/>
    <xf numFmtId="0" fontId="21" fillId="4" borderId="0" xfId="0" applyFont="1" applyFill="1" applyAlignment="1">
      <alignment vertical="center"/>
    </xf>
    <xf numFmtId="0" fontId="52" fillId="3" borderId="0" xfId="0" applyFont="1" applyFill="1"/>
    <xf numFmtId="0" fontId="18" fillId="3" borderId="0" xfId="0" applyFont="1" applyFill="1" applyAlignment="1">
      <alignment horizontal="center" vertical="center"/>
    </xf>
    <xf numFmtId="0" fontId="15" fillId="0" borderId="0" xfId="8" applyFont="1"/>
    <xf numFmtId="168" fontId="15" fillId="0" borderId="0" xfId="8" applyNumberFormat="1" applyFont="1"/>
    <xf numFmtId="0" fontId="66" fillId="0" borderId="0" xfId="4" applyFont="1" applyAlignment="1">
      <alignment horizontal="center"/>
    </xf>
    <xf numFmtId="0" fontId="21" fillId="0" borderId="0" xfId="8" applyFont="1"/>
    <xf numFmtId="0" fontId="52" fillId="0" borderId="0" xfId="8" applyFont="1"/>
    <xf numFmtId="168" fontId="52" fillId="0" borderId="0" xfId="8" applyNumberFormat="1" applyFont="1"/>
    <xf numFmtId="0" fontId="18" fillId="0" borderId="0" xfId="8" applyFont="1"/>
    <xf numFmtId="0" fontId="65" fillId="0" borderId="0" xfId="0" applyFont="1" applyAlignment="1">
      <alignment horizontal="left" vertical="center" wrapText="1"/>
    </xf>
    <xf numFmtId="176" fontId="67" fillId="2" borderId="10" xfId="8" applyNumberFormat="1" applyFont="1" applyFill="1" applyBorder="1" applyAlignment="1">
      <alignment horizontal="center" wrapText="1"/>
    </xf>
    <xf numFmtId="168" fontId="67" fillId="2" borderId="10" xfId="8" applyNumberFormat="1" applyFont="1" applyFill="1" applyBorder="1" applyAlignment="1">
      <alignment horizontal="center" vertical="center" wrapText="1"/>
    </xf>
    <xf numFmtId="0" fontId="15" fillId="0" borderId="0" xfId="8" applyFont="1" applyAlignment="1">
      <alignment wrapText="1"/>
    </xf>
    <xf numFmtId="168" fontId="15" fillId="0" borderId="0" xfId="8" applyNumberFormat="1" applyFont="1" applyAlignment="1">
      <alignment wrapText="1"/>
    </xf>
    <xf numFmtId="177" fontId="18" fillId="3" borderId="10" xfId="8" applyNumberFormat="1" applyFont="1" applyFill="1" applyBorder="1" applyAlignment="1">
      <alignment horizontal="center" vertical="center" wrapText="1"/>
    </xf>
    <xf numFmtId="177" fontId="15" fillId="3" borderId="10" xfId="2" applyNumberFormat="1" applyFont="1" applyFill="1" applyBorder="1" applyAlignment="1">
      <alignment horizontal="center" vertical="center"/>
    </xf>
    <xf numFmtId="0" fontId="15" fillId="0" borderId="0" xfId="8" applyFont="1" applyAlignment="1">
      <alignment horizontal="left"/>
    </xf>
    <xf numFmtId="0" fontId="68" fillId="0" borderId="0" xfId="0" applyFont="1"/>
    <xf numFmtId="0" fontId="65" fillId="0" borderId="0" xfId="0" applyFont="1" applyAlignment="1">
      <alignment horizontal="left" vertical="center"/>
    </xf>
    <xf numFmtId="0" fontId="65" fillId="0" borderId="0" xfId="0" applyFont="1" applyAlignment="1">
      <alignment horizontal="left" vertical="center"/>
    </xf>
    <xf numFmtId="0" fontId="69" fillId="0" borderId="0" xfId="0" applyFont="1" applyAlignment="1">
      <alignment horizontal="left" vertical="center"/>
    </xf>
    <xf numFmtId="0" fontId="67" fillId="2" borderId="13" xfId="0" applyFont="1" applyFill="1" applyBorder="1" applyAlignment="1">
      <alignment horizontal="center" vertical="center" wrapText="1"/>
    </xf>
    <xf numFmtId="0" fontId="15" fillId="0" borderId="0" xfId="8" applyFont="1" applyAlignment="1">
      <alignment horizontal="center" vertical="center" wrapText="1"/>
    </xf>
    <xf numFmtId="168" fontId="15" fillId="0" borderId="0" xfId="8" applyNumberFormat="1" applyFont="1" applyAlignment="1">
      <alignment horizontal="center" vertical="center" wrapText="1"/>
    </xf>
    <xf numFmtId="0" fontId="67" fillId="2" borderId="16" xfId="0" applyFont="1" applyFill="1" applyBorder="1" applyAlignment="1">
      <alignment horizontal="center" vertical="center" wrapText="1"/>
    </xf>
    <xf numFmtId="0" fontId="69" fillId="0" borderId="10" xfId="0" applyFont="1" applyBorder="1" applyAlignment="1">
      <alignment vertical="center"/>
    </xf>
    <xf numFmtId="168" fontId="15" fillId="0" borderId="10" xfId="8" applyNumberFormat="1" applyFont="1" applyBorder="1"/>
    <xf numFmtId="0" fontId="65" fillId="0" borderId="10" xfId="0" applyFont="1" applyBorder="1" applyAlignment="1">
      <alignment horizontal="left" vertical="center" indent="1"/>
    </xf>
    <xf numFmtId="0" fontId="65" fillId="0" borderId="10" xfId="0" applyFont="1" applyBorder="1" applyAlignment="1">
      <alignment horizontal="center" vertical="center"/>
    </xf>
    <xf numFmtId="3" fontId="65" fillId="0" borderId="10" xfId="0" applyNumberFormat="1" applyFont="1" applyBorder="1" applyAlignment="1">
      <alignment horizontal="right" vertical="center"/>
    </xf>
    <xf numFmtId="3" fontId="65" fillId="0" borderId="10" xfId="2" applyNumberFormat="1" applyFont="1" applyFill="1" applyBorder="1" applyAlignment="1">
      <alignment horizontal="right" vertical="center"/>
    </xf>
    <xf numFmtId="3" fontId="15" fillId="0" borderId="0" xfId="8" applyNumberFormat="1" applyFont="1"/>
    <xf numFmtId="3" fontId="69" fillId="0" borderId="10" xfId="0" applyNumberFormat="1" applyFont="1" applyBorder="1" applyAlignment="1">
      <alignment vertical="center"/>
    </xf>
    <xf numFmtId="3" fontId="69" fillId="0" borderId="10" xfId="2" applyNumberFormat="1" applyFont="1" applyFill="1" applyBorder="1" applyAlignment="1">
      <alignment vertical="center"/>
    </xf>
    <xf numFmtId="0" fontId="69" fillId="0" borderId="10" xfId="0" applyFont="1" applyBorder="1" applyAlignment="1">
      <alignment horizontal="left" vertical="center" indent="1"/>
    </xf>
    <xf numFmtId="167" fontId="69" fillId="0" borderId="10" xfId="2" applyFont="1" applyFill="1" applyBorder="1" applyAlignment="1">
      <alignment horizontal="right" vertical="center"/>
    </xf>
    <xf numFmtId="167" fontId="15" fillId="0" borderId="0" xfId="8" applyNumberFormat="1" applyFont="1"/>
    <xf numFmtId="0" fontId="69" fillId="0" borderId="10" xfId="0" applyFont="1" applyBorder="1" applyAlignment="1">
      <alignment horizontal="center" vertical="center"/>
    </xf>
    <xf numFmtId="0" fontId="65" fillId="0" borderId="10" xfId="0" applyFont="1" applyBorder="1" applyAlignment="1">
      <alignment horizontal="left" vertical="center" wrapText="1" indent="1"/>
    </xf>
    <xf numFmtId="3" fontId="69" fillId="0" borderId="10" xfId="0" applyNumberFormat="1" applyFont="1" applyBorder="1" applyAlignment="1">
      <alignment horizontal="right" vertical="center"/>
    </xf>
    <xf numFmtId="179" fontId="15" fillId="0" borderId="0" xfId="8" applyNumberFormat="1" applyFont="1"/>
    <xf numFmtId="0" fontId="18" fillId="0" borderId="0" xfId="8" applyFont="1" applyAlignment="1">
      <alignment horizontal="center" vertical="center"/>
    </xf>
    <xf numFmtId="170" fontId="15" fillId="0" borderId="0" xfId="8" applyNumberFormat="1" applyFont="1"/>
    <xf numFmtId="0" fontId="65" fillId="0" borderId="10" xfId="0" applyFont="1" applyBorder="1" applyAlignment="1">
      <alignment vertical="center" wrapText="1"/>
    </xf>
    <xf numFmtId="0" fontId="15" fillId="0" borderId="0" xfId="8" applyFont="1" applyAlignment="1">
      <alignment vertical="center"/>
    </xf>
    <xf numFmtId="3" fontId="15" fillId="0" borderId="0" xfId="8" applyNumberFormat="1" applyFont="1" applyAlignment="1">
      <alignment horizontal="center" vertical="center"/>
    </xf>
    <xf numFmtId="0" fontId="71" fillId="0" borderId="0" xfId="8" applyFont="1"/>
    <xf numFmtId="167" fontId="15" fillId="0" borderId="0" xfId="2" applyFont="1"/>
    <xf numFmtId="0" fontId="67" fillId="0" borderId="0" xfId="8" applyFont="1"/>
    <xf numFmtId="0" fontId="70" fillId="0" borderId="0" xfId="8" applyFont="1"/>
    <xf numFmtId="0" fontId="72" fillId="7" borderId="10" xfId="0" applyFont="1" applyFill="1" applyBorder="1" applyAlignment="1">
      <alignment horizontal="center" vertical="center"/>
    </xf>
    <xf numFmtId="0" fontId="67" fillId="2" borderId="10" xfId="0" applyFont="1" applyFill="1" applyBorder="1" applyAlignment="1">
      <alignment horizontal="center" vertical="center"/>
    </xf>
    <xf numFmtId="0" fontId="15" fillId="0" borderId="0" xfId="8" applyFont="1" applyAlignment="1">
      <alignment horizontal="right"/>
    </xf>
    <xf numFmtId="172" fontId="15" fillId="0" borderId="0" xfId="1" applyNumberFormat="1" applyFont="1"/>
    <xf numFmtId="0" fontId="73" fillId="0" borderId="0" xfId="0" applyFont="1"/>
    <xf numFmtId="0" fontId="74" fillId="0" borderId="10" xfId="8" applyFont="1" applyBorder="1"/>
    <xf numFmtId="0" fontId="15" fillId="0" borderId="10" xfId="8" applyFont="1" applyBorder="1" applyAlignment="1">
      <alignment horizontal="center"/>
    </xf>
    <xf numFmtId="167" fontId="15" fillId="0" borderId="10" xfId="2" applyFont="1" applyFill="1" applyBorder="1" applyAlignment="1">
      <alignment horizontal="left" indent="1"/>
    </xf>
    <xf numFmtId="0" fontId="15" fillId="0" borderId="10" xfId="0" applyFont="1" applyBorder="1"/>
    <xf numFmtId="0" fontId="15" fillId="0" borderId="10" xfId="0" applyFont="1" applyBorder="1" applyAlignment="1">
      <alignment horizontal="center"/>
    </xf>
    <xf numFmtId="3" fontId="15" fillId="0" borderId="10" xfId="0" applyNumberFormat="1" applyFont="1" applyBorder="1" applyAlignment="1">
      <alignment horizontal="right"/>
    </xf>
    <xf numFmtId="0" fontId="15" fillId="0" borderId="16" xfId="0" applyFont="1" applyBorder="1"/>
    <xf numFmtId="0" fontId="15" fillId="0" borderId="16" xfId="0" applyFont="1" applyBorder="1" applyAlignment="1">
      <alignment horizontal="center"/>
    </xf>
    <xf numFmtId="3" fontId="15" fillId="0" borderId="16" xfId="0" applyNumberFormat="1" applyFont="1" applyBorder="1" applyAlignment="1">
      <alignment horizontal="right"/>
    </xf>
    <xf numFmtId="0" fontId="15" fillId="8" borderId="16" xfId="0" applyFont="1" applyFill="1" applyBorder="1"/>
    <xf numFmtId="0" fontId="75" fillId="0" borderId="0" xfId="0" applyFont="1"/>
    <xf numFmtId="3" fontId="15" fillId="0" borderId="10" xfId="2" applyNumberFormat="1" applyFont="1" applyFill="1" applyBorder="1" applyAlignment="1">
      <alignment horizontal="right" indent="1"/>
    </xf>
    <xf numFmtId="3" fontId="18" fillId="0" borderId="10" xfId="2" applyNumberFormat="1" applyFont="1" applyFill="1" applyBorder="1" applyAlignment="1">
      <alignment horizontal="right" indent="1"/>
    </xf>
    <xf numFmtId="0" fontId="15" fillId="0" borderId="10" xfId="8" applyFont="1" applyBorder="1" applyAlignment="1">
      <alignment horizontal="left" indent="1"/>
    </xf>
    <xf numFmtId="0" fontId="15" fillId="0" borderId="10" xfId="8" applyFont="1" applyBorder="1"/>
    <xf numFmtId="0" fontId="18" fillId="0" borderId="10" xfId="0" applyFont="1" applyBorder="1"/>
    <xf numFmtId="0" fontId="15" fillId="0" borderId="8" xfId="0" applyFont="1" applyBorder="1" applyAlignment="1">
      <alignment horizontal="center"/>
    </xf>
    <xf numFmtId="3" fontId="15" fillId="0" borderId="8" xfId="0" applyNumberFormat="1" applyFont="1" applyBorder="1" applyAlignment="1">
      <alignment horizontal="right"/>
    </xf>
    <xf numFmtId="0" fontId="15" fillId="8" borderId="15" xfId="0" applyFont="1" applyFill="1" applyBorder="1" applyAlignment="1">
      <alignment horizontal="center"/>
    </xf>
    <xf numFmtId="3" fontId="15" fillId="0" borderId="15" xfId="0" applyNumberFormat="1" applyFont="1" applyBorder="1" applyAlignment="1">
      <alignment horizontal="right"/>
    </xf>
    <xf numFmtId="0" fontId="18" fillId="0" borderId="10" xfId="8" applyFont="1" applyBorder="1" applyAlignment="1">
      <alignment horizontal="left" indent="1"/>
    </xf>
    <xf numFmtId="0" fontId="18" fillId="0" borderId="10" xfId="8" applyFont="1" applyBorder="1" applyAlignment="1">
      <alignment horizontal="center"/>
    </xf>
    <xf numFmtId="168" fontId="18" fillId="0" borderId="0" xfId="8" applyNumberFormat="1" applyFont="1"/>
    <xf numFmtId="175" fontId="77" fillId="0" borderId="0" xfId="8" applyNumberFormat="1" applyFont="1"/>
    <xf numFmtId="174" fontId="15" fillId="0" borderId="0" xfId="8" applyNumberFormat="1" applyFont="1"/>
    <xf numFmtId="3" fontId="71" fillId="0" borderId="0" xfId="5" applyNumberFormat="1" applyFont="1"/>
    <xf numFmtId="167" fontId="15" fillId="0" borderId="0" xfId="5" applyNumberFormat="1" applyFont="1"/>
    <xf numFmtId="0" fontId="15" fillId="0" borderId="0" xfId="5" applyFont="1"/>
    <xf numFmtId="168" fontId="15" fillId="0" borderId="0" xfId="5" applyNumberFormat="1" applyFont="1"/>
    <xf numFmtId="0" fontId="67" fillId="2" borderId="7" xfId="0" applyFont="1" applyFill="1" applyBorder="1" applyAlignment="1">
      <alignment horizontal="center" vertical="center"/>
    </xf>
    <xf numFmtId="0" fontId="67" fillId="2" borderId="9" xfId="0" applyFont="1" applyFill="1" applyBorder="1" applyAlignment="1">
      <alignment horizontal="center" vertical="center"/>
    </xf>
    <xf numFmtId="0" fontId="67" fillId="2" borderId="8" xfId="0" applyFont="1" applyFill="1" applyBorder="1" applyAlignment="1">
      <alignment horizontal="center" vertical="center"/>
    </xf>
    <xf numFmtId="0" fontId="67" fillId="2" borderId="13" xfId="0" applyFont="1" applyFill="1" applyBorder="1" applyAlignment="1">
      <alignment horizontal="center" vertical="center"/>
    </xf>
    <xf numFmtId="0" fontId="67" fillId="2" borderId="16" xfId="0" applyFont="1" applyFill="1" applyBorder="1" applyAlignment="1">
      <alignment horizontal="center" vertical="center"/>
    </xf>
    <xf numFmtId="0" fontId="15" fillId="0" borderId="27" xfId="0" applyFont="1" applyBorder="1"/>
    <xf numFmtId="0" fontId="79" fillId="0" borderId="28" xfId="0" applyFont="1" applyBorder="1"/>
    <xf numFmtId="3" fontId="15" fillId="0" borderId="28" xfId="0" applyNumberFormat="1" applyFont="1" applyBorder="1"/>
    <xf numFmtId="3" fontId="15" fillId="0" borderId="0" xfId="0" applyNumberFormat="1" applyFont="1"/>
    <xf numFmtId="3" fontId="15" fillId="0" borderId="27" xfId="0" applyNumberFormat="1" applyFont="1" applyBorder="1"/>
    <xf numFmtId="0" fontId="80" fillId="0" borderId="0" xfId="5" applyFont="1"/>
    <xf numFmtId="0" fontId="79" fillId="0" borderId="27" xfId="0" applyFont="1" applyBorder="1"/>
    <xf numFmtId="3" fontId="79" fillId="0" borderId="28" xfId="0" applyNumberFormat="1" applyFont="1" applyBorder="1"/>
    <xf numFmtId="3" fontId="79" fillId="0" borderId="0" xfId="0" applyNumberFormat="1" applyFont="1"/>
    <xf numFmtId="3" fontId="79" fillId="0" borderId="27" xfId="0" applyNumberFormat="1" applyFont="1" applyBorder="1"/>
    <xf numFmtId="3" fontId="15" fillId="0" borderId="0" xfId="5" applyNumberFormat="1" applyFont="1"/>
    <xf numFmtId="3" fontId="15" fillId="0" borderId="29" xfId="0" applyNumberFormat="1" applyFont="1" applyBorder="1"/>
    <xf numFmtId="0" fontId="15" fillId="0" borderId="27" xfId="0" applyFont="1" applyBorder="1" applyAlignment="1">
      <alignment vertical="center"/>
    </xf>
    <xf numFmtId="0" fontId="65" fillId="0" borderId="27" xfId="0" applyFont="1" applyBorder="1" applyAlignment="1">
      <alignment horizontal="center" vertical="center"/>
    </xf>
    <xf numFmtId="3" fontId="15" fillId="0" borderId="27" xfId="2" applyNumberFormat="1" applyFont="1" applyFill="1" applyBorder="1" applyAlignment="1">
      <alignment horizontal="right" vertical="center" indent="1"/>
    </xf>
    <xf numFmtId="3" fontId="65" fillId="0" borderId="27" xfId="2" applyNumberFormat="1" applyFont="1" applyFill="1" applyBorder="1" applyAlignment="1">
      <alignment horizontal="right" vertical="center" indent="1"/>
    </xf>
    <xf numFmtId="3" fontId="15" fillId="0" borderId="29" xfId="2" applyNumberFormat="1" applyFont="1" applyFill="1" applyBorder="1"/>
    <xf numFmtId="3" fontId="15" fillId="0" borderId="27" xfId="2" applyNumberFormat="1" applyFont="1" applyFill="1" applyBorder="1"/>
    <xf numFmtId="3" fontId="15" fillId="0" borderId="28" xfId="2" applyNumberFormat="1" applyFont="1" applyFill="1" applyBorder="1"/>
    <xf numFmtId="0" fontId="78" fillId="0" borderId="27" xfId="0" applyFont="1" applyBorder="1" applyAlignment="1">
      <alignment vertical="center"/>
    </xf>
    <xf numFmtId="0" fontId="18" fillId="0" borderId="27" xfId="0" applyFont="1" applyBorder="1" applyAlignment="1">
      <alignment vertical="center"/>
    </xf>
    <xf numFmtId="3" fontId="18" fillId="0" borderId="27" xfId="2" applyNumberFormat="1" applyFont="1" applyFill="1" applyBorder="1" applyAlignment="1">
      <alignment vertical="center"/>
    </xf>
    <xf numFmtId="3" fontId="18" fillId="0" borderId="27" xfId="0" applyNumberFormat="1" applyFont="1" applyBorder="1" applyAlignment="1">
      <alignment vertical="center"/>
    </xf>
    <xf numFmtId="3" fontId="18" fillId="0" borderId="29" xfId="2" applyNumberFormat="1" applyFont="1" applyFill="1" applyBorder="1" applyAlignment="1">
      <alignment vertical="center"/>
    </xf>
    <xf numFmtId="3" fontId="18" fillId="0" borderId="28" xfId="2" applyNumberFormat="1" applyFont="1" applyFill="1" applyBorder="1" applyAlignment="1">
      <alignment vertical="center"/>
    </xf>
    <xf numFmtId="3" fontId="79" fillId="0" borderId="29" xfId="0" applyNumberFormat="1" applyFont="1" applyBorder="1"/>
    <xf numFmtId="0" fontId="79" fillId="0" borderId="27" xfId="0" applyFont="1" applyBorder="1" applyAlignment="1">
      <alignment vertical="center"/>
    </xf>
    <xf numFmtId="0" fontId="65" fillId="0" borderId="29" xfId="0" applyFont="1" applyBorder="1" applyAlignment="1">
      <alignment horizontal="center" vertical="center"/>
    </xf>
    <xf numFmtId="3" fontId="15" fillId="0" borderId="27" xfId="2" applyNumberFormat="1" applyFont="1" applyFill="1" applyBorder="1" applyAlignment="1">
      <alignment horizontal="right" vertical="center"/>
    </xf>
    <xf numFmtId="0" fontId="78" fillId="0" borderId="27" xfId="0" applyFont="1" applyBorder="1"/>
    <xf numFmtId="3" fontId="15" fillId="0" borderId="14" xfId="0" applyNumberFormat="1" applyFont="1" applyBorder="1"/>
    <xf numFmtId="3" fontId="15" fillId="0" borderId="16" xfId="0" applyNumberFormat="1" applyFont="1" applyBorder="1"/>
    <xf numFmtId="3" fontId="15" fillId="0" borderId="15" xfId="0" applyNumberFormat="1" applyFont="1" applyBorder="1"/>
    <xf numFmtId="167" fontId="79" fillId="0" borderId="10" xfId="2" applyFont="1" applyBorder="1" applyAlignment="1">
      <alignment horizontal="right" vertical="center"/>
    </xf>
    <xf numFmtId="0" fontId="65" fillId="0" borderId="0" xfId="0" applyFont="1" applyAlignment="1">
      <alignment vertical="center"/>
    </xf>
    <xf numFmtId="167" fontId="65" fillId="0" borderId="0" xfId="0" applyNumberFormat="1" applyFont="1" applyAlignment="1">
      <alignment vertical="center"/>
    </xf>
    <xf numFmtId="0" fontId="67" fillId="2" borderId="10" xfId="0" applyFont="1" applyFill="1" applyBorder="1" applyAlignment="1">
      <alignment horizontal="center" vertical="center" wrapText="1"/>
    </xf>
    <xf numFmtId="0" fontId="76" fillId="0" borderId="7" xfId="0" applyFont="1" applyBorder="1" applyAlignment="1">
      <alignment vertical="center" wrapText="1"/>
    </xf>
    <xf numFmtId="0" fontId="76" fillId="0" borderId="9" xfId="0" applyFont="1" applyBorder="1" applyAlignment="1">
      <alignment vertical="center" wrapText="1"/>
    </xf>
    <xf numFmtId="0" fontId="76" fillId="0" borderId="8" xfId="0" applyFont="1" applyBorder="1" applyAlignment="1">
      <alignment vertical="center" wrapText="1"/>
    </xf>
    <xf numFmtId="0" fontId="78" fillId="0" borderId="10" xfId="0" applyFont="1" applyBorder="1" applyAlignment="1">
      <alignment vertical="center"/>
    </xf>
    <xf numFmtId="167" fontId="15" fillId="0" borderId="8" xfId="2" applyFont="1" applyFill="1" applyBorder="1" applyAlignment="1">
      <alignment horizontal="right" vertical="center"/>
    </xf>
    <xf numFmtId="167" fontId="15" fillId="0" borderId="10" xfId="2" applyFont="1" applyFill="1" applyBorder="1" applyAlignment="1">
      <alignment horizontal="right" vertical="center"/>
    </xf>
    <xf numFmtId="3" fontId="15" fillId="0" borderId="8" xfId="0" applyNumberFormat="1" applyFont="1" applyBorder="1"/>
    <xf numFmtId="4" fontId="15" fillId="0" borderId="15" xfId="0" applyNumberFormat="1" applyFont="1" applyBorder="1"/>
    <xf numFmtId="4" fontId="15" fillId="0" borderId="28" xfId="0" applyNumberFormat="1" applyFont="1" applyBorder="1"/>
    <xf numFmtId="0" fontId="79" fillId="0" borderId="10" xfId="0" applyFont="1" applyBorder="1"/>
    <xf numFmtId="3" fontId="79" fillId="0" borderId="10" xfId="0" applyNumberFormat="1" applyFont="1" applyBorder="1"/>
    <xf numFmtId="3" fontId="14" fillId="0" borderId="10" xfId="0" applyNumberFormat="1" applyFont="1" applyBorder="1"/>
    <xf numFmtId="167" fontId="15" fillId="0" borderId="0" xfId="2" applyFont="1" applyFill="1"/>
    <xf numFmtId="3" fontId="15" fillId="0" borderId="10" xfId="0" applyNumberFormat="1" applyFont="1" applyBorder="1"/>
    <xf numFmtId="3" fontId="81" fillId="0" borderId="10" xfId="0" applyNumberFormat="1" applyFont="1" applyBorder="1"/>
    <xf numFmtId="0" fontId="79" fillId="0" borderId="16" xfId="0" applyFont="1" applyBorder="1" applyAlignment="1">
      <alignment vertical="center"/>
    </xf>
    <xf numFmtId="167" fontId="15" fillId="0" borderId="15" xfId="2" applyFont="1" applyBorder="1" applyAlignment="1">
      <alignment horizontal="right" vertical="center"/>
    </xf>
    <xf numFmtId="167" fontId="15" fillId="0" borderId="16" xfId="2" applyFont="1" applyFill="1" applyBorder="1" applyAlignment="1">
      <alignment horizontal="right" vertical="center"/>
    </xf>
    <xf numFmtId="0" fontId="81" fillId="8" borderId="16" xfId="0" applyFont="1" applyFill="1" applyBorder="1"/>
    <xf numFmtId="0" fontId="78" fillId="0" borderId="13" xfId="0" applyFont="1" applyBorder="1" applyAlignment="1">
      <alignment vertical="center"/>
    </xf>
    <xf numFmtId="167" fontId="15" fillId="0" borderId="12" xfId="2" applyFont="1" applyBorder="1" applyAlignment="1">
      <alignment horizontal="right" vertical="center"/>
    </xf>
    <xf numFmtId="167" fontId="15" fillId="0" borderId="13" xfId="2" applyFont="1" applyFill="1" applyBorder="1" applyAlignment="1">
      <alignment horizontal="right" vertical="center"/>
    </xf>
    <xf numFmtId="3" fontId="81" fillId="8" borderId="27" xfId="0" applyNumberFormat="1" applyFont="1" applyFill="1" applyBorder="1"/>
    <xf numFmtId="178" fontId="15" fillId="0" borderId="0" xfId="2" applyNumberFormat="1" applyFont="1" applyFill="1"/>
    <xf numFmtId="173" fontId="15" fillId="0" borderId="0" xfId="5" applyNumberFormat="1" applyFont="1"/>
    <xf numFmtId="0" fontId="15" fillId="0" borderId="16" xfId="0" applyFont="1" applyBorder="1" applyAlignment="1">
      <alignment vertical="center"/>
    </xf>
    <xf numFmtId="167" fontId="15" fillId="0" borderId="15" xfId="2" applyFont="1" applyFill="1" applyBorder="1" applyAlignment="1">
      <alignment horizontal="right" vertical="center"/>
    </xf>
    <xf numFmtId="3" fontId="15" fillId="0" borderId="16" xfId="2" applyNumberFormat="1" applyFont="1" applyFill="1" applyBorder="1" applyAlignment="1">
      <alignment horizontal="right" vertical="center"/>
    </xf>
    <xf numFmtId="167" fontId="15" fillId="0" borderId="12" xfId="2" applyFont="1" applyFill="1" applyBorder="1" applyAlignment="1">
      <alignment horizontal="right" vertical="center"/>
    </xf>
    <xf numFmtId="3" fontId="15" fillId="0" borderId="13" xfId="2" applyNumberFormat="1" applyFont="1" applyFill="1" applyBorder="1" applyAlignment="1">
      <alignment horizontal="right" vertical="center"/>
    </xf>
    <xf numFmtId="0" fontId="15" fillId="0" borderId="10" xfId="0" applyFont="1" applyBorder="1" applyAlignment="1">
      <alignment horizontal="right" vertical="center"/>
    </xf>
    <xf numFmtId="167" fontId="18" fillId="0" borderId="10" xfId="2" applyFont="1" applyFill="1" applyBorder="1" applyAlignment="1">
      <alignment horizontal="right" vertical="center"/>
    </xf>
    <xf numFmtId="0" fontId="15" fillId="0" borderId="10" xfId="0" applyFont="1" applyBorder="1" applyAlignment="1">
      <alignment vertical="center"/>
    </xf>
    <xf numFmtId="0" fontId="18" fillId="0" borderId="7" xfId="0" applyFont="1" applyBorder="1" applyAlignment="1">
      <alignment vertical="center" wrapText="1"/>
    </xf>
    <xf numFmtId="0" fontId="18" fillId="0" borderId="9" xfId="0" applyFont="1" applyBorder="1" applyAlignment="1">
      <alignment vertical="center" wrapText="1"/>
    </xf>
    <xf numFmtId="0" fontId="18" fillId="0" borderId="8" xfId="0" applyFont="1" applyBorder="1" applyAlignment="1">
      <alignment vertical="center" wrapText="1"/>
    </xf>
    <xf numFmtId="167" fontId="18" fillId="0" borderId="10" xfId="2" applyFont="1" applyFill="1" applyBorder="1" applyAlignment="1">
      <alignment vertical="center"/>
    </xf>
    <xf numFmtId="167" fontId="15" fillId="0" borderId="10" xfId="2" applyFont="1" applyFill="1" applyBorder="1" applyAlignment="1">
      <alignment vertical="center"/>
    </xf>
    <xf numFmtId="0" fontId="15" fillId="0" borderId="0" xfId="8" applyFont="1" applyAlignment="1">
      <alignment horizontal="left" wrapText="1"/>
    </xf>
    <xf numFmtId="168" fontId="67" fillId="2" borderId="10" xfId="0" applyNumberFormat="1" applyFont="1" applyFill="1" applyBorder="1" applyAlignment="1">
      <alignment horizontal="center" vertical="center"/>
    </xf>
    <xf numFmtId="0" fontId="76" fillId="0" borderId="10" xfId="0" applyFont="1" applyBorder="1" applyAlignment="1">
      <alignment vertical="center" wrapText="1"/>
    </xf>
    <xf numFmtId="0" fontId="76" fillId="0" borderId="10" xfId="0" applyFont="1" applyBorder="1" applyAlignment="1">
      <alignment horizontal="center" vertical="center"/>
    </xf>
    <xf numFmtId="0" fontId="79" fillId="0" borderId="10" xfId="0" applyFont="1" applyBorder="1" applyAlignment="1">
      <alignment vertical="center" wrapText="1"/>
    </xf>
    <xf numFmtId="167" fontId="79" fillId="0" borderId="10" xfId="2" applyFont="1" applyFill="1" applyBorder="1" applyAlignment="1">
      <alignment horizontal="right" vertical="center"/>
    </xf>
    <xf numFmtId="0" fontId="82" fillId="0" borderId="0" xfId="5" applyFont="1"/>
    <xf numFmtId="0" fontId="76" fillId="9" borderId="10" xfId="0" applyFont="1" applyFill="1" applyBorder="1" applyAlignment="1">
      <alignment horizontal="left" vertical="center" wrapText="1"/>
    </xf>
    <xf numFmtId="167" fontId="76" fillId="0" borderId="10" xfId="2" applyFont="1" applyFill="1" applyBorder="1" applyAlignment="1">
      <alignment horizontal="right" vertical="center"/>
    </xf>
    <xf numFmtId="167" fontId="76" fillId="0" borderId="10" xfId="2" applyFont="1" applyBorder="1" applyAlignment="1">
      <alignment horizontal="right" vertical="center"/>
    </xf>
    <xf numFmtId="167" fontId="83" fillId="0" borderId="0" xfId="2" applyFont="1"/>
    <xf numFmtId="174" fontId="82" fillId="0" borderId="0" xfId="5" applyNumberFormat="1" applyFont="1"/>
    <xf numFmtId="3" fontId="82" fillId="0" borderId="0" xfId="5" applyNumberFormat="1" applyFont="1"/>
    <xf numFmtId="174" fontId="79" fillId="0" borderId="10" xfId="2" applyNumberFormat="1" applyFont="1" applyBorder="1" applyAlignment="1">
      <alignment horizontal="right" vertical="center"/>
    </xf>
    <xf numFmtId="0" fontId="82" fillId="0" borderId="0" xfId="0" applyFont="1"/>
    <xf numFmtId="0" fontId="82" fillId="0" borderId="0" xfId="8" applyFont="1"/>
    <xf numFmtId="0" fontId="84" fillId="0" borderId="0" xfId="0" applyFont="1" applyAlignment="1">
      <alignment horizontal="justify" vertical="center"/>
    </xf>
    <xf numFmtId="167" fontId="65" fillId="0" borderId="10" xfId="0" applyNumberFormat="1" applyFont="1" applyBorder="1" applyAlignment="1">
      <alignment horizontal="right" vertical="center"/>
    </xf>
    <xf numFmtId="167" fontId="69" fillId="0" borderId="10" xfId="0" applyNumberFormat="1" applyFont="1" applyBorder="1" applyAlignment="1">
      <alignment horizontal="right" vertical="center"/>
    </xf>
    <xf numFmtId="167" fontId="82" fillId="0" borderId="0" xfId="0" applyNumberFormat="1" applyFont="1"/>
    <xf numFmtId="0" fontId="76" fillId="0" borderId="0" xfId="0" applyFont="1" applyAlignment="1">
      <alignment horizontal="left" vertical="center" wrapText="1"/>
    </xf>
    <xf numFmtId="174" fontId="76" fillId="0" borderId="0" xfId="9" applyFont="1" applyAlignment="1">
      <alignment vertical="center"/>
    </xf>
    <xf numFmtId="0" fontId="65" fillId="0" borderId="0" xfId="0" applyFont="1" applyAlignment="1">
      <alignment horizontal="justify" vertical="center"/>
    </xf>
    <xf numFmtId="0" fontId="84" fillId="0" borderId="0" xfId="0" applyFont="1"/>
    <xf numFmtId="0" fontId="79" fillId="0" borderId="0" xfId="0" applyFont="1" applyAlignment="1">
      <alignment horizontal="left" vertical="center"/>
    </xf>
    <xf numFmtId="0" fontId="72" fillId="7" borderId="10" xfId="0" applyFont="1" applyFill="1" applyBorder="1" applyAlignment="1">
      <alignment wrapText="1"/>
    </xf>
    <xf numFmtId="14" fontId="72" fillId="7" borderId="8" xfId="0" applyNumberFormat="1" applyFont="1" applyFill="1" applyBorder="1"/>
    <xf numFmtId="0" fontId="79" fillId="0" borderId="16" xfId="0" applyFont="1" applyBorder="1" applyAlignment="1">
      <alignment wrapText="1"/>
    </xf>
    <xf numFmtId="3" fontId="79" fillId="0" borderId="15" xfId="0" applyNumberFormat="1" applyFont="1" applyBorder="1"/>
    <xf numFmtId="0" fontId="79" fillId="0" borderId="15" xfId="0" applyFont="1" applyBorder="1"/>
    <xf numFmtId="0" fontId="76" fillId="0" borderId="16" xfId="0" applyFont="1" applyBorder="1"/>
    <xf numFmtId="3" fontId="76" fillId="0" borderId="15" xfId="0" applyNumberFormat="1" applyFont="1" applyBorder="1"/>
    <xf numFmtId="0" fontId="76" fillId="0" borderId="15" xfId="0" applyFont="1" applyBorder="1"/>
    <xf numFmtId="0" fontId="84" fillId="0" borderId="0" xfId="0" applyFont="1" applyAlignment="1">
      <alignment horizontal="left" vertical="center"/>
    </xf>
    <xf numFmtId="167" fontId="65" fillId="0" borderId="10" xfId="2" applyFont="1" applyFill="1" applyBorder="1" applyAlignment="1">
      <alignment horizontal="right" vertical="center"/>
    </xf>
    <xf numFmtId="167" fontId="65" fillId="0" borderId="10" xfId="2" applyFont="1" applyBorder="1" applyAlignment="1">
      <alignment horizontal="right" vertical="center"/>
    </xf>
    <xf numFmtId="167" fontId="69" fillId="0" borderId="10" xfId="2" applyFont="1" applyBorder="1" applyAlignment="1">
      <alignment horizontal="right" vertical="center"/>
    </xf>
    <xf numFmtId="0" fontId="76" fillId="0" borderId="0" xfId="0" applyFont="1" applyAlignment="1">
      <alignment vertical="center" wrapText="1"/>
    </xf>
    <xf numFmtId="0" fontId="76" fillId="0" borderId="0" xfId="0" applyFont="1" applyAlignment="1">
      <alignment horizontal="right" vertical="center"/>
    </xf>
    <xf numFmtId="0" fontId="18" fillId="0" borderId="0" xfId="8" applyFont="1" applyAlignment="1">
      <alignment horizontal="center" vertical="center" wrapText="1"/>
    </xf>
    <xf numFmtId="0" fontId="67" fillId="2" borderId="7" xfId="0" applyFont="1" applyFill="1" applyBorder="1" applyAlignment="1">
      <alignment horizontal="center" vertical="center" wrapText="1"/>
    </xf>
    <xf numFmtId="0" fontId="67" fillId="2" borderId="9" xfId="0" applyFont="1" applyFill="1" applyBorder="1" applyAlignment="1">
      <alignment horizontal="center" vertical="center" wrapText="1"/>
    </xf>
    <xf numFmtId="0" fontId="67" fillId="2" borderId="8" xfId="0" applyFont="1" applyFill="1" applyBorder="1" applyAlignment="1">
      <alignment horizontal="center" vertical="center" wrapText="1"/>
    </xf>
    <xf numFmtId="0" fontId="67" fillId="2" borderId="14" xfId="0" applyFont="1" applyFill="1" applyBorder="1" applyAlignment="1">
      <alignment horizontal="center" vertical="center" wrapText="1"/>
    </xf>
    <xf numFmtId="0" fontId="67" fillId="2" borderId="26" xfId="0" applyFont="1" applyFill="1" applyBorder="1" applyAlignment="1">
      <alignment horizontal="center" vertical="center" wrapText="1"/>
    </xf>
    <xf numFmtId="168" fontId="67" fillId="2" borderId="10" xfId="0" applyNumberFormat="1" applyFont="1" applyFill="1" applyBorder="1" applyAlignment="1">
      <alignment horizontal="center" vertical="center" wrapText="1"/>
    </xf>
    <xf numFmtId="175" fontId="15" fillId="0" borderId="0" xfId="2" applyNumberFormat="1" applyFont="1" applyBorder="1"/>
    <xf numFmtId="0" fontId="65" fillId="0" borderId="10" xfId="0" applyFont="1" applyBorder="1" applyAlignment="1">
      <alignment vertical="center"/>
    </xf>
    <xf numFmtId="3" fontId="65" fillId="0" borderId="10" xfId="2" applyNumberFormat="1" applyFont="1" applyBorder="1" applyAlignment="1">
      <alignment vertical="center"/>
    </xf>
    <xf numFmtId="3" fontId="65" fillId="0" borderId="10" xfId="2" applyNumberFormat="1" applyFont="1" applyFill="1" applyBorder="1" applyAlignment="1">
      <alignment vertical="center"/>
    </xf>
    <xf numFmtId="175" fontId="15" fillId="0" borderId="0" xfId="2" applyNumberFormat="1" applyFont="1" applyFill="1"/>
    <xf numFmtId="175" fontId="15" fillId="0" borderId="0" xfId="2" applyNumberFormat="1" applyFont="1"/>
    <xf numFmtId="175" fontId="82" fillId="0" borderId="0" xfId="2" applyNumberFormat="1" applyFont="1" applyFill="1"/>
    <xf numFmtId="175" fontId="18" fillId="3" borderId="0" xfId="2" applyNumberFormat="1" applyFont="1" applyFill="1" applyBorder="1"/>
    <xf numFmtId="0" fontId="69" fillId="3" borderId="10" xfId="0" applyFont="1" applyFill="1" applyBorder="1" applyAlignment="1">
      <alignment vertical="center"/>
    </xf>
    <xf numFmtId="3" fontId="69" fillId="3" borderId="10" xfId="2" applyNumberFormat="1" applyFont="1" applyFill="1" applyBorder="1" applyAlignment="1">
      <alignment horizontal="right" vertical="center"/>
    </xf>
    <xf numFmtId="167" fontId="82" fillId="3" borderId="0" xfId="2" applyFont="1" applyFill="1"/>
    <xf numFmtId="175" fontId="18" fillId="3" borderId="0" xfId="2" applyNumberFormat="1" applyFont="1" applyFill="1"/>
    <xf numFmtId="3" fontId="18" fillId="3" borderId="10" xfId="2" applyNumberFormat="1" applyFont="1" applyFill="1" applyBorder="1"/>
    <xf numFmtId="0" fontId="71" fillId="0" borderId="0" xfId="5" applyFont="1"/>
    <xf numFmtId="167" fontId="65" fillId="0" borderId="10" xfId="2" applyFont="1" applyFill="1" applyBorder="1" applyAlignment="1">
      <alignment horizontal="left" vertical="center" indent="1"/>
    </xf>
    <xf numFmtId="167" fontId="65" fillId="0" borderId="10" xfId="2" applyFont="1" applyBorder="1" applyAlignment="1">
      <alignment horizontal="left" vertical="center" indent="1"/>
    </xf>
    <xf numFmtId="0" fontId="15" fillId="3" borderId="0" xfId="8" applyFont="1" applyFill="1"/>
    <xf numFmtId="167" fontId="15" fillId="3" borderId="0" xfId="8" applyNumberFormat="1" applyFont="1" applyFill="1"/>
    <xf numFmtId="167" fontId="15" fillId="3" borderId="0" xfId="2" applyFont="1" applyFill="1"/>
    <xf numFmtId="168" fontId="15" fillId="3" borderId="0" xfId="8" applyNumberFormat="1" applyFont="1" applyFill="1"/>
    <xf numFmtId="0" fontId="69" fillId="0" borderId="0" xfId="0" applyFont="1" applyAlignment="1">
      <alignment vertical="center"/>
    </xf>
    <xf numFmtId="167" fontId="69" fillId="0" borderId="0" xfId="0" applyNumberFormat="1" applyFont="1" applyAlignment="1">
      <alignment horizontal="right" vertical="center"/>
    </xf>
    <xf numFmtId="174" fontId="65" fillId="0" borderId="10" xfId="2" applyNumberFormat="1" applyFont="1" applyBorder="1" applyAlignment="1">
      <alignment horizontal="right" vertical="center"/>
    </xf>
    <xf numFmtId="174" fontId="65" fillId="0" borderId="10" xfId="2" applyNumberFormat="1" applyFont="1" applyFill="1" applyBorder="1" applyAlignment="1">
      <alignment horizontal="right" vertical="center"/>
    </xf>
    <xf numFmtId="167" fontId="18" fillId="0" borderId="0" xfId="0" applyNumberFormat="1" applyFont="1"/>
    <xf numFmtId="174" fontId="69" fillId="0" borderId="10" xfId="0" applyNumberFormat="1" applyFont="1" applyBorder="1" applyAlignment="1">
      <alignment horizontal="right" vertical="center"/>
    </xf>
    <xf numFmtId="0" fontId="15" fillId="0" borderId="0" xfId="0" applyFont="1" applyAlignment="1">
      <alignment vertical="top"/>
    </xf>
    <xf numFmtId="181" fontId="18" fillId="0" borderId="0" xfId="11" applyNumberFormat="1" applyFont="1"/>
    <xf numFmtId="167" fontId="15" fillId="0" borderId="0" xfId="2" applyFont="1" applyBorder="1" applyAlignment="1"/>
    <xf numFmtId="0" fontId="18" fillId="0" borderId="0" xfId="0" applyFont="1" applyAlignment="1">
      <alignment vertical="top"/>
    </xf>
    <xf numFmtId="181" fontId="65" fillId="0" borderId="0" xfId="0" applyNumberFormat="1" applyFont="1"/>
    <xf numFmtId="0" fontId="18" fillId="3" borderId="10" xfId="8" applyFont="1" applyFill="1" applyBorder="1"/>
    <xf numFmtId="0" fontId="79" fillId="3" borderId="10" xfId="0" applyFont="1" applyFill="1" applyBorder="1" applyAlignment="1">
      <alignment vertical="center" wrapText="1"/>
    </xf>
    <xf numFmtId="167" fontId="65" fillId="3" borderId="10" xfId="2" applyFont="1" applyFill="1" applyBorder="1" applyAlignment="1">
      <alignment horizontal="right" vertical="center"/>
    </xf>
    <xf numFmtId="182" fontId="65" fillId="3" borderId="10" xfId="2" applyNumberFormat="1" applyFont="1" applyFill="1" applyBorder="1" applyAlignment="1">
      <alignment horizontal="right" vertical="center"/>
    </xf>
    <xf numFmtId="167" fontId="69" fillId="3" borderId="10" xfId="2" applyFont="1" applyFill="1" applyBorder="1" applyAlignment="1">
      <alignment horizontal="right" vertical="center"/>
    </xf>
    <xf numFmtId="0" fontId="69" fillId="0" borderId="0" xfId="0" applyFont="1" applyAlignment="1">
      <alignment horizontal="justify" vertical="center"/>
    </xf>
    <xf numFmtId="0" fontId="84" fillId="3" borderId="13" xfId="0" applyFont="1" applyFill="1" applyBorder="1" applyAlignment="1">
      <alignment vertical="center"/>
    </xf>
    <xf numFmtId="167" fontId="65" fillId="3" borderId="13" xfId="2" applyFont="1" applyFill="1" applyBorder="1"/>
    <xf numFmtId="167" fontId="65" fillId="3" borderId="13" xfId="2" applyFont="1" applyFill="1" applyBorder="1" applyAlignment="1">
      <alignment horizontal="right" vertical="center"/>
    </xf>
    <xf numFmtId="0" fontId="82" fillId="3" borderId="0" xfId="8" applyFont="1" applyFill="1"/>
    <xf numFmtId="0" fontId="65" fillId="3" borderId="10" xfId="0" applyFont="1" applyFill="1" applyBorder="1" applyAlignment="1">
      <alignment horizontal="left" vertical="center" indent="4"/>
    </xf>
    <xf numFmtId="182" fontId="69" fillId="3" borderId="10" xfId="2" applyNumberFormat="1" applyFont="1" applyFill="1" applyBorder="1" applyAlignment="1">
      <alignment horizontal="right" vertical="center"/>
    </xf>
    <xf numFmtId="175" fontId="82" fillId="3" borderId="0" xfId="8" applyNumberFormat="1" applyFont="1" applyFill="1"/>
    <xf numFmtId="171" fontId="82" fillId="3" borderId="0" xfId="8" applyNumberFormat="1" applyFont="1" applyFill="1"/>
    <xf numFmtId="0" fontId="76" fillId="3" borderId="0" xfId="0" applyFont="1" applyFill="1" applyAlignment="1">
      <alignment vertical="center" wrapText="1"/>
    </xf>
    <xf numFmtId="0" fontId="65" fillId="3" borderId="0" xfId="0" applyFont="1" applyFill="1" applyAlignment="1">
      <alignment horizontal="right" vertical="center"/>
    </xf>
    <xf numFmtId="0" fontId="65" fillId="0" borderId="0" xfId="0" applyFont="1" applyAlignment="1">
      <alignment horizontal="right" vertical="center"/>
    </xf>
    <xf numFmtId="0" fontId="65" fillId="3" borderId="10" xfId="0" applyFont="1" applyFill="1" applyBorder="1" applyAlignment="1">
      <alignment vertical="center"/>
    </xf>
    <xf numFmtId="14" fontId="15" fillId="3" borderId="0" xfId="8" applyNumberFormat="1" applyFont="1" applyFill="1"/>
    <xf numFmtId="3" fontId="15" fillId="3" borderId="0" xfId="8" applyNumberFormat="1" applyFont="1" applyFill="1"/>
    <xf numFmtId="175" fontId="82" fillId="0" borderId="0" xfId="8" applyNumberFormat="1" applyFont="1"/>
    <xf numFmtId="14" fontId="15" fillId="0" borderId="0" xfId="8" applyNumberFormat="1" applyFont="1"/>
    <xf numFmtId="167" fontId="18" fillId="0" borderId="10" xfId="2" applyFont="1" applyBorder="1"/>
    <xf numFmtId="171" fontId="15" fillId="0" borderId="0" xfId="8" applyNumberFormat="1" applyFont="1"/>
    <xf numFmtId="170" fontId="18" fillId="0" borderId="0" xfId="8" applyNumberFormat="1" applyFont="1"/>
    <xf numFmtId="0" fontId="65" fillId="3" borderId="10" xfId="0" applyFont="1" applyFill="1" applyBorder="1" applyAlignment="1">
      <alignment horizontal="center" vertical="center" wrapText="1"/>
    </xf>
    <xf numFmtId="3" fontId="65" fillId="3" borderId="10" xfId="2" applyNumberFormat="1" applyFont="1" applyFill="1" applyBorder="1" applyAlignment="1">
      <alignment horizontal="right" vertical="center"/>
    </xf>
    <xf numFmtId="168" fontId="85" fillId="3" borderId="0" xfId="8" applyNumberFormat="1" applyFont="1" applyFill="1"/>
    <xf numFmtId="168" fontId="18" fillId="3" borderId="0" xfId="8" applyNumberFormat="1" applyFont="1" applyFill="1"/>
    <xf numFmtId="0" fontId="65" fillId="3" borderId="10" xfId="0" applyFont="1" applyFill="1" applyBorder="1" applyAlignment="1">
      <alignment horizontal="right" vertical="center"/>
    </xf>
    <xf numFmtId="3" fontId="65" fillId="3" borderId="10" xfId="0" applyNumberFormat="1" applyFont="1" applyFill="1" applyBorder="1" applyAlignment="1">
      <alignment horizontal="right" vertical="center"/>
    </xf>
    <xf numFmtId="0" fontId="86" fillId="0" borderId="0" xfId="0" applyFont="1" applyAlignment="1">
      <alignment horizontal="left" vertical="center"/>
    </xf>
    <xf numFmtId="167" fontId="65" fillId="0" borderId="10" xfId="2" applyFont="1" applyBorder="1" applyAlignment="1">
      <alignment vertical="center"/>
    </xf>
    <xf numFmtId="167" fontId="82" fillId="3" borderId="0" xfId="8" applyNumberFormat="1" applyFont="1" applyFill="1"/>
    <xf numFmtId="174" fontId="18" fillId="0" borderId="0" xfId="9" applyFont="1" applyAlignment="1">
      <alignment vertical="top"/>
    </xf>
    <xf numFmtId="0" fontId="65" fillId="0" borderId="10" xfId="0" applyFont="1" applyBorder="1" applyAlignment="1">
      <alignment wrapText="1"/>
    </xf>
    <xf numFmtId="0" fontId="65" fillId="0" borderId="10" xfId="0" applyFont="1" applyBorder="1" applyAlignment="1">
      <alignment horizontal="center" vertical="center" wrapText="1"/>
    </xf>
    <xf numFmtId="3" fontId="65" fillId="3" borderId="10" xfId="10" applyNumberFormat="1" applyFont="1" applyFill="1" applyBorder="1" applyAlignment="1">
      <alignment horizontal="right" vertical="center"/>
    </xf>
    <xf numFmtId="168" fontId="85" fillId="0" borderId="0" xfId="8" applyNumberFormat="1" applyFont="1" applyAlignment="1">
      <alignment vertical="center"/>
    </xf>
    <xf numFmtId="174" fontId="15" fillId="0" borderId="0" xfId="8" applyNumberFormat="1" applyFont="1" applyAlignment="1">
      <alignment vertical="center"/>
    </xf>
    <xf numFmtId="168" fontId="15" fillId="0" borderId="0" xfId="8" applyNumberFormat="1" applyFont="1" applyAlignment="1">
      <alignment vertical="center"/>
    </xf>
    <xf numFmtId="3" fontId="15" fillId="3" borderId="10" xfId="10" applyNumberFormat="1" applyFont="1" applyFill="1" applyBorder="1" applyAlignment="1">
      <alignment vertical="center"/>
    </xf>
    <xf numFmtId="0" fontId="85" fillId="0" borderId="0" xfId="8" applyFont="1" applyAlignment="1">
      <alignment vertical="center"/>
    </xf>
    <xf numFmtId="0" fontId="77" fillId="0" borderId="0" xfId="8" applyFont="1" applyAlignment="1">
      <alignment vertical="center"/>
    </xf>
    <xf numFmtId="0" fontId="69" fillId="10" borderId="10" xfId="0" applyFont="1" applyFill="1" applyBorder="1" applyAlignment="1">
      <alignment vertical="center" wrapText="1"/>
    </xf>
    <xf numFmtId="0" fontId="65" fillId="10" borderId="10" xfId="0" applyFont="1" applyFill="1" applyBorder="1" applyAlignment="1">
      <alignment vertical="top" wrapText="1"/>
    </xf>
    <xf numFmtId="3" fontId="69" fillId="10" borderId="10" xfId="2" applyNumberFormat="1" applyFont="1" applyFill="1" applyBorder="1" applyAlignment="1">
      <alignment horizontal="right" vertical="center"/>
    </xf>
    <xf numFmtId="0" fontId="69" fillId="0" borderId="0" xfId="0" applyFont="1" applyAlignment="1">
      <alignment vertical="center" wrapText="1"/>
    </xf>
    <xf numFmtId="0" fontId="65" fillId="0" borderId="0" xfId="0" applyFont="1" applyAlignment="1">
      <alignment vertical="top" wrapText="1"/>
    </xf>
    <xf numFmtId="174" fontId="69" fillId="0" borderId="0" xfId="2" applyNumberFormat="1" applyFont="1" applyBorder="1" applyAlignment="1">
      <alignment horizontal="righ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15" fillId="0" borderId="0" xfId="0" applyFont="1"/>
    <xf numFmtId="0" fontId="77" fillId="0" borderId="0" xfId="8" applyFont="1"/>
    <xf numFmtId="168" fontId="15" fillId="0" borderId="0" xfId="0" applyNumberFormat="1" applyFont="1"/>
    <xf numFmtId="168" fontId="85" fillId="0" borderId="0" xfId="8" applyNumberFormat="1" applyFont="1"/>
    <xf numFmtId="0" fontId="79" fillId="3" borderId="7" xfId="0" applyFont="1" applyFill="1" applyBorder="1" applyAlignment="1">
      <alignment horizontal="left" vertical="center" wrapText="1" indent="1"/>
    </xf>
    <xf numFmtId="171" fontId="79" fillId="3" borderId="10" xfId="10" applyNumberFormat="1" applyFont="1" applyFill="1" applyBorder="1" applyAlignment="1">
      <alignment horizontal="right" vertical="center" wrapText="1"/>
    </xf>
    <xf numFmtId="175" fontId="79" fillId="3" borderId="10" xfId="10" applyNumberFormat="1" applyFont="1" applyFill="1" applyBorder="1" applyAlignment="1">
      <alignment horizontal="right" vertical="center" wrapText="1"/>
    </xf>
    <xf numFmtId="171" fontId="18" fillId="0" borderId="0" xfId="10" applyNumberFormat="1" applyFont="1"/>
    <xf numFmtId="0" fontId="76" fillId="0" borderId="7" xfId="0" applyFont="1" applyBorder="1" applyAlignment="1">
      <alignment vertical="center" wrapText="1"/>
    </xf>
    <xf numFmtId="0" fontId="76" fillId="0" borderId="7" xfId="0" applyFont="1" applyBorder="1" applyAlignment="1">
      <alignment horizontal="left" vertical="center" wrapText="1" indent="1"/>
    </xf>
    <xf numFmtId="175" fontId="76" fillId="3" borderId="10" xfId="10" applyNumberFormat="1" applyFont="1" applyFill="1" applyBorder="1" applyAlignment="1">
      <alignment horizontal="right" vertical="center" wrapText="1"/>
    </xf>
    <xf numFmtId="0" fontId="18" fillId="0" borderId="0" xfId="0" applyFont="1"/>
    <xf numFmtId="168" fontId="18" fillId="0" borderId="0" xfId="0" applyNumberFormat="1" applyFont="1"/>
    <xf numFmtId="0" fontId="79" fillId="0" borderId="7" xfId="0" applyFont="1" applyBorder="1" applyAlignment="1">
      <alignment horizontal="left" vertical="center" wrapText="1" indent="1"/>
    </xf>
    <xf numFmtId="167" fontId="18" fillId="0" borderId="0" xfId="2" applyFont="1"/>
    <xf numFmtId="174" fontId="15" fillId="0" borderId="0" xfId="9" applyFont="1"/>
    <xf numFmtId="0" fontId="67" fillId="2" borderId="10" xfId="8" applyFont="1" applyFill="1" applyBorder="1" applyAlignment="1">
      <alignment horizontal="center" vertical="center" wrapText="1"/>
    </xf>
    <xf numFmtId="167" fontId="18" fillId="0" borderId="0" xfId="2" applyFont="1" applyBorder="1" applyAlignment="1"/>
    <xf numFmtId="174" fontId="69" fillId="3" borderId="30" xfId="2" applyNumberFormat="1" applyFont="1" applyFill="1" applyBorder="1" applyAlignment="1"/>
    <xf numFmtId="167" fontId="18" fillId="0" borderId="0" xfId="8" applyNumberFormat="1" applyFont="1"/>
    <xf numFmtId="3" fontId="79" fillId="0" borderId="10" xfId="10" applyNumberFormat="1" applyFont="1" applyBorder="1" applyAlignment="1">
      <alignment horizontal="right" vertical="center" wrapText="1"/>
    </xf>
    <xf numFmtId="0" fontId="76" fillId="10" borderId="7" xfId="0" applyFont="1" applyFill="1" applyBorder="1" applyAlignment="1">
      <alignment horizontal="left" vertical="center" wrapText="1" indent="1"/>
    </xf>
    <xf numFmtId="3" fontId="76" fillId="10" borderId="10" xfId="10" applyNumberFormat="1" applyFont="1" applyFill="1" applyBorder="1" applyAlignment="1">
      <alignment horizontal="right" vertical="center" wrapText="1"/>
    </xf>
    <xf numFmtId="167" fontId="82" fillId="0" borderId="0" xfId="8" applyNumberFormat="1" applyFont="1"/>
    <xf numFmtId="175" fontId="15" fillId="3" borderId="10" xfId="2" applyNumberFormat="1" applyFont="1" applyFill="1" applyBorder="1"/>
    <xf numFmtId="175" fontId="15" fillId="0" borderId="10" xfId="2" applyNumberFormat="1" applyFont="1" applyBorder="1"/>
    <xf numFmtId="0" fontId="18" fillId="0" borderId="10" xfId="8" applyFont="1" applyBorder="1"/>
    <xf numFmtId="175" fontId="18" fillId="0" borderId="10" xfId="2" applyNumberFormat="1" applyFont="1" applyBorder="1"/>
    <xf numFmtId="3" fontId="83" fillId="0" borderId="0" xfId="8" applyNumberFormat="1" applyFont="1"/>
    <xf numFmtId="181" fontId="82" fillId="0" borderId="0" xfId="8" applyNumberFormat="1" applyFont="1"/>
    <xf numFmtId="0" fontId="87" fillId="0" borderId="0" xfId="8" applyFont="1"/>
    <xf numFmtId="167" fontId="18" fillId="0" borderId="0" xfId="2" applyFont="1" applyFill="1" applyBorder="1"/>
    <xf numFmtId="181" fontId="15" fillId="0" borderId="0" xfId="8" applyNumberFormat="1" applyFont="1"/>
    <xf numFmtId="175" fontId="15" fillId="0" borderId="10" xfId="8" applyNumberFormat="1" applyFont="1" applyBorder="1"/>
    <xf numFmtId="175" fontId="65" fillId="3" borderId="10" xfId="2" applyNumberFormat="1" applyFont="1" applyFill="1" applyBorder="1" applyAlignment="1">
      <alignment horizontal="right" vertical="center"/>
    </xf>
    <xf numFmtId="175" fontId="65" fillId="0" borderId="10" xfId="2" applyNumberFormat="1" applyFont="1" applyBorder="1" applyAlignment="1">
      <alignment horizontal="right" vertical="center"/>
    </xf>
    <xf numFmtId="3" fontId="18" fillId="0" borderId="0" xfId="8" applyNumberFormat="1" applyFont="1"/>
    <xf numFmtId="168" fontId="67" fillId="2" borderId="13" xfId="0" applyNumberFormat="1" applyFont="1" applyFill="1" applyBorder="1" applyAlignment="1">
      <alignment horizontal="center" vertical="center"/>
    </xf>
    <xf numFmtId="0" fontId="69" fillId="0" borderId="29" xfId="0" applyFont="1" applyBorder="1"/>
    <xf numFmtId="171" fontId="15" fillId="0" borderId="27" xfId="10" applyNumberFormat="1" applyFont="1" applyBorder="1"/>
    <xf numFmtId="0" fontId="65" fillId="3" borderId="29" xfId="0" applyFont="1" applyFill="1" applyBorder="1"/>
    <xf numFmtId="175" fontId="65" fillId="3" borderId="27" xfId="2" applyNumberFormat="1" applyFont="1" applyFill="1" applyBorder="1" applyAlignment="1">
      <alignment horizontal="right" vertical="center"/>
    </xf>
    <xf numFmtId="175" fontId="65" fillId="3" borderId="16" xfId="2" applyNumberFormat="1" applyFont="1" applyFill="1" applyBorder="1" applyAlignment="1">
      <alignment horizontal="right" vertical="center"/>
    </xf>
    <xf numFmtId="175" fontId="15" fillId="3" borderId="16" xfId="2" applyNumberFormat="1" applyFont="1" applyFill="1" applyBorder="1"/>
    <xf numFmtId="0" fontId="69" fillId="3" borderId="7" xfId="0" applyFont="1" applyFill="1" applyBorder="1"/>
    <xf numFmtId="175" fontId="18" fillId="3" borderId="16" xfId="2" applyNumberFormat="1" applyFont="1" applyFill="1" applyBorder="1"/>
    <xf numFmtId="0" fontId="69" fillId="0" borderId="11" xfId="0" applyFont="1" applyBorder="1"/>
    <xf numFmtId="175" fontId="15" fillId="0" borderId="13" xfId="2" applyNumberFormat="1" applyFont="1" applyBorder="1"/>
    <xf numFmtId="0" fontId="65" fillId="0" borderId="29" xfId="0" applyFont="1" applyBorder="1"/>
    <xf numFmtId="175" fontId="65" fillId="0" borderId="27" xfId="2" applyNumberFormat="1" applyFont="1" applyBorder="1" applyAlignment="1">
      <alignment horizontal="right" vertical="center"/>
    </xf>
    <xf numFmtId="175" fontId="18" fillId="3" borderId="10" xfId="2" applyNumberFormat="1" applyFont="1" applyFill="1" applyBorder="1"/>
    <xf numFmtId="0" fontId="15" fillId="0" borderId="29" xfId="0" applyFont="1" applyBorder="1"/>
    <xf numFmtId="0" fontId="82" fillId="0" borderId="29" xfId="0" applyFont="1" applyBorder="1"/>
    <xf numFmtId="171" fontId="82" fillId="0" borderId="0" xfId="8" applyNumberFormat="1" applyFont="1"/>
    <xf numFmtId="0" fontId="88" fillId="0" borderId="0" xfId="0" applyFont="1"/>
    <xf numFmtId="0" fontId="76" fillId="3" borderId="10" xfId="0" applyFont="1" applyFill="1" applyBorder="1" applyAlignment="1">
      <alignment vertical="center"/>
    </xf>
    <xf numFmtId="0" fontId="79" fillId="3" borderId="10" xfId="0" applyFont="1" applyFill="1" applyBorder="1" applyAlignment="1">
      <alignment vertical="center"/>
    </xf>
    <xf numFmtId="174" fontId="82" fillId="0" borderId="0" xfId="8" applyNumberFormat="1" applyFont="1"/>
    <xf numFmtId="3" fontId="65" fillId="3" borderId="10" xfId="0" applyNumberFormat="1" applyFont="1" applyFill="1" applyBorder="1" applyAlignment="1">
      <alignment vertical="center"/>
    </xf>
    <xf numFmtId="3" fontId="82" fillId="0" borderId="0" xfId="8" applyNumberFormat="1" applyFont="1"/>
    <xf numFmtId="3" fontId="69" fillId="3" borderId="10" xfId="0" applyNumberFormat="1" applyFont="1" applyFill="1" applyBorder="1" applyAlignment="1">
      <alignment horizontal="right" vertical="center"/>
    </xf>
    <xf numFmtId="174" fontId="83" fillId="0" borderId="0" xfId="8" applyNumberFormat="1" applyFont="1"/>
    <xf numFmtId="175" fontId="18" fillId="0" borderId="0" xfId="9" applyNumberFormat="1" applyFont="1"/>
    <xf numFmtId="0" fontId="69" fillId="0" borderId="0" xfId="0" applyFont="1"/>
    <xf numFmtId="168" fontId="82" fillId="0" borderId="0" xfId="8" applyNumberFormat="1" applyFont="1"/>
    <xf numFmtId="0" fontId="65" fillId="3" borderId="10" xfId="0" applyFont="1" applyFill="1" applyBorder="1"/>
    <xf numFmtId="3" fontId="15" fillId="3" borderId="10" xfId="9" applyNumberFormat="1" applyFont="1" applyFill="1" applyBorder="1"/>
    <xf numFmtId="0" fontId="69" fillId="3" borderId="10" xfId="0" applyFont="1" applyFill="1" applyBorder="1"/>
    <xf numFmtId="3" fontId="18" fillId="3" borderId="10" xfId="9" applyNumberFormat="1" applyFont="1" applyFill="1" applyBorder="1"/>
    <xf numFmtId="0" fontId="69" fillId="0" borderId="7" xfId="0" applyFont="1" applyBorder="1"/>
    <xf numFmtId="175" fontId="18" fillId="0" borderId="9" xfId="9" applyNumberFormat="1" applyFont="1" applyFill="1" applyBorder="1"/>
    <xf numFmtId="167" fontId="18" fillId="0" borderId="8" xfId="2" applyFont="1" applyBorder="1"/>
    <xf numFmtId="174" fontId="82" fillId="3" borderId="0" xfId="8" applyNumberFormat="1" applyFont="1" applyFill="1"/>
    <xf numFmtId="175" fontId="15" fillId="0" borderId="10" xfId="2" applyNumberFormat="1" applyFont="1" applyFill="1" applyBorder="1"/>
    <xf numFmtId="175" fontId="18" fillId="0" borderId="10" xfId="2" applyNumberFormat="1" applyFont="1" applyFill="1" applyBorder="1"/>
    <xf numFmtId="175" fontId="18" fillId="0" borderId="0" xfId="8" applyNumberFormat="1" applyFont="1"/>
    <xf numFmtId="169" fontId="18" fillId="0" borderId="0" xfId="8" applyNumberFormat="1" applyFont="1"/>
    <xf numFmtId="0" fontId="15" fillId="0" borderId="29" xfId="8" applyFont="1" applyBorder="1"/>
    <xf numFmtId="171" fontId="82" fillId="0" borderId="0" xfId="10" applyNumberFormat="1" applyFont="1" applyFill="1" applyBorder="1"/>
    <xf numFmtId="171" fontId="15" fillId="0" borderId="0" xfId="10" applyNumberFormat="1" applyFont="1" applyFill="1" applyBorder="1"/>
    <xf numFmtId="0" fontId="11" fillId="0" borderId="0" xfId="8" applyFont="1"/>
    <xf numFmtId="0" fontId="11" fillId="0" borderId="29" xfId="8" applyFont="1" applyBorder="1"/>
    <xf numFmtId="175" fontId="74" fillId="0" borderId="0" xfId="8" applyNumberFormat="1" applyFont="1"/>
    <xf numFmtId="169" fontId="74" fillId="0" borderId="0" xfId="8" applyNumberFormat="1" applyFont="1"/>
    <xf numFmtId="171" fontId="11" fillId="0" borderId="0" xfId="7" applyNumberFormat="1" applyFont="1" applyFill="1" applyBorder="1"/>
    <xf numFmtId="0" fontId="74" fillId="0" borderId="0" xfId="8" applyFont="1"/>
    <xf numFmtId="168" fontId="11" fillId="0" borderId="0" xfId="8" applyNumberFormat="1" applyFont="1"/>
    <xf numFmtId="0" fontId="4" fillId="3" borderId="0" xfId="0" applyFont="1" applyFill="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vertical="center" wrapText="1"/>
    </xf>
    <xf numFmtId="0" fontId="74" fillId="0" borderId="0" xfId="8" applyFont="1" applyAlignment="1">
      <alignment vertical="top"/>
    </xf>
    <xf numFmtId="174" fontId="90" fillId="3" borderId="0" xfId="0" applyNumberFormat="1" applyFont="1" applyFill="1"/>
    <xf numFmtId="168" fontId="15" fillId="3" borderId="10" xfId="8" applyNumberFormat="1" applyFont="1" applyFill="1" applyBorder="1"/>
    <xf numFmtId="0" fontId="69" fillId="3" borderId="10" xfId="0" applyFont="1" applyFill="1" applyBorder="1" applyAlignment="1">
      <alignment horizontal="left" vertical="center" indent="1"/>
    </xf>
    <xf numFmtId="0" fontId="65" fillId="3" borderId="10" xfId="0" applyFont="1" applyFill="1" applyBorder="1" applyAlignment="1">
      <alignment horizontal="center" vertical="center"/>
    </xf>
    <xf numFmtId="178" fontId="69" fillId="3" borderId="10" xfId="2" applyNumberFormat="1" applyFont="1" applyFill="1" applyBorder="1" applyAlignment="1">
      <alignment horizontal="right" vertical="center"/>
    </xf>
    <xf numFmtId="169" fontId="65" fillId="3" borderId="10" xfId="10" applyFont="1" applyFill="1" applyBorder="1" applyAlignment="1">
      <alignment horizontal="right" vertical="center"/>
    </xf>
    <xf numFmtId="4" fontId="65" fillId="3" borderId="10" xfId="0" applyNumberFormat="1" applyFont="1" applyFill="1" applyBorder="1" applyAlignment="1">
      <alignment horizontal="right" vertical="center"/>
    </xf>
    <xf numFmtId="179" fontId="69" fillId="3" borderId="10" xfId="0" applyNumberFormat="1" applyFont="1" applyFill="1" applyBorder="1" applyAlignment="1">
      <alignment horizontal="left" vertical="center" indent="1"/>
    </xf>
    <xf numFmtId="0" fontId="69" fillId="3" borderId="10" xfId="0" applyFont="1" applyFill="1" applyBorder="1" applyAlignment="1">
      <alignment horizontal="center" vertical="center"/>
    </xf>
    <xf numFmtId="179" fontId="69" fillId="3" borderId="10" xfId="0" applyNumberFormat="1" applyFont="1" applyFill="1" applyBorder="1" applyAlignment="1">
      <alignment vertical="center"/>
    </xf>
    <xf numFmtId="0" fontId="65" fillId="3" borderId="10" xfId="0" applyFont="1" applyFill="1" applyBorder="1" applyAlignment="1">
      <alignment horizontal="left" vertical="center" wrapText="1" indent="1"/>
    </xf>
    <xf numFmtId="0" fontId="65" fillId="3" borderId="10" xfId="0" applyFont="1" applyFill="1" applyBorder="1" applyAlignment="1">
      <alignment vertical="center" wrapText="1"/>
    </xf>
    <xf numFmtId="170" fontId="15" fillId="3" borderId="0" xfId="8" applyNumberFormat="1" applyFont="1" applyFill="1"/>
    <xf numFmtId="0" fontId="69" fillId="3" borderId="10" xfId="0" applyFont="1" applyFill="1" applyBorder="1" applyAlignment="1">
      <alignment vertical="center" wrapText="1"/>
    </xf>
    <xf numFmtId="0" fontId="15" fillId="3" borderId="0" xfId="8" applyFont="1" applyFill="1" applyAlignment="1">
      <alignment vertical="center"/>
    </xf>
    <xf numFmtId="3" fontId="15" fillId="3" borderId="0" xfId="8" applyNumberFormat="1" applyFont="1" applyFill="1" applyAlignment="1">
      <alignment vertical="center"/>
    </xf>
    <xf numFmtId="2" fontId="15" fillId="3" borderId="0" xfId="8" applyNumberFormat="1" applyFont="1" applyFill="1" applyAlignment="1">
      <alignment vertical="center"/>
    </xf>
    <xf numFmtId="170" fontId="15" fillId="3" borderId="0" xfId="8" applyNumberFormat="1" applyFont="1" applyFill="1" applyAlignment="1">
      <alignment vertical="center"/>
    </xf>
    <xf numFmtId="174" fontId="69" fillId="3" borderId="10" xfId="0" applyNumberFormat="1" applyFont="1" applyFill="1" applyBorder="1" applyAlignment="1">
      <alignment horizontal="right" vertical="center"/>
    </xf>
    <xf numFmtId="0" fontId="76" fillId="11" borderId="10" xfId="0" applyFont="1" applyFill="1" applyBorder="1"/>
    <xf numFmtId="0" fontId="69" fillId="3" borderId="10" xfId="0" applyFont="1" applyFill="1" applyBorder="1" applyAlignment="1">
      <alignment horizontal="center"/>
    </xf>
    <xf numFmtId="3" fontId="69" fillId="3" borderId="10" xfId="2" applyNumberFormat="1" applyFont="1" applyFill="1" applyBorder="1" applyAlignment="1">
      <alignment horizontal="right" indent="1"/>
    </xf>
    <xf numFmtId="0" fontId="18" fillId="3" borderId="16" xfId="0" applyFont="1" applyFill="1" applyBorder="1" applyAlignment="1">
      <alignment vertical="center"/>
    </xf>
    <xf numFmtId="0" fontId="18" fillId="3" borderId="14" xfId="0" applyFont="1" applyFill="1" applyBorder="1" applyAlignment="1">
      <alignment vertical="center"/>
    </xf>
    <xf numFmtId="0" fontId="18" fillId="3" borderId="26" xfId="0" applyFont="1" applyFill="1" applyBorder="1" applyAlignment="1">
      <alignment vertical="center"/>
    </xf>
    <xf numFmtId="0" fontId="18" fillId="3" borderId="15" xfId="0" applyFont="1" applyFill="1" applyBorder="1" applyAlignment="1">
      <alignment vertical="center"/>
    </xf>
    <xf numFmtId="0" fontId="15" fillId="3" borderId="0" xfId="5" applyFont="1" applyFill="1"/>
    <xf numFmtId="0" fontId="78" fillId="3" borderId="10" xfId="0" applyFont="1" applyFill="1" applyBorder="1" applyAlignment="1">
      <alignment vertical="center"/>
    </xf>
    <xf numFmtId="0" fontId="18" fillId="3" borderId="7" xfId="0" applyFont="1" applyFill="1" applyBorder="1" applyAlignment="1">
      <alignment vertical="center"/>
    </xf>
    <xf numFmtId="0" fontId="18" fillId="3" borderId="9" xfId="0" applyFont="1" applyFill="1" applyBorder="1" applyAlignment="1">
      <alignment vertical="center"/>
    </xf>
    <xf numFmtId="0" fontId="18" fillId="3" borderId="8" xfId="0" applyFont="1" applyFill="1" applyBorder="1" applyAlignment="1">
      <alignment vertical="center"/>
    </xf>
    <xf numFmtId="0" fontId="15" fillId="3" borderId="27" xfId="0" applyFont="1" applyFill="1" applyBorder="1"/>
    <xf numFmtId="0" fontId="79" fillId="3" borderId="28" xfId="0" applyFont="1" applyFill="1" applyBorder="1"/>
    <xf numFmtId="3" fontId="15" fillId="3" borderId="28" xfId="0" applyNumberFormat="1" applyFont="1" applyFill="1" applyBorder="1"/>
    <xf numFmtId="3" fontId="15" fillId="3" borderId="0" xfId="0" applyNumberFormat="1" applyFont="1" applyFill="1"/>
    <xf numFmtId="3" fontId="15" fillId="3" borderId="27" xfId="0" applyNumberFormat="1" applyFont="1" applyFill="1" applyBorder="1"/>
    <xf numFmtId="0" fontId="80" fillId="3" borderId="0" xfId="5" applyFont="1" applyFill="1"/>
    <xf numFmtId="0" fontId="79" fillId="3" borderId="27" xfId="0" applyFont="1" applyFill="1" applyBorder="1"/>
    <xf numFmtId="3" fontId="79" fillId="3" borderId="28" xfId="0" applyNumberFormat="1" applyFont="1" applyFill="1" applyBorder="1"/>
    <xf numFmtId="0" fontId="69" fillId="3" borderId="10" xfId="0" applyFont="1" applyFill="1" applyBorder="1" applyAlignment="1">
      <alignment horizontal="right" vertical="center"/>
    </xf>
    <xf numFmtId="167" fontId="69" fillId="3" borderId="10" xfId="2" applyFont="1" applyFill="1" applyBorder="1" applyAlignment="1">
      <alignment horizontal="right" vertical="center" indent="1"/>
    </xf>
    <xf numFmtId="167" fontId="70" fillId="3" borderId="0" xfId="2" applyFont="1" applyFill="1" applyAlignment="1">
      <alignment horizontal="right" vertical="center"/>
    </xf>
    <xf numFmtId="167" fontId="15" fillId="3" borderId="0" xfId="5" applyNumberFormat="1" applyFont="1" applyFill="1"/>
    <xf numFmtId="0" fontId="69" fillId="3" borderId="16" xfId="0" applyFont="1" applyFill="1" applyBorder="1" applyAlignment="1">
      <alignment horizontal="center" vertical="center"/>
    </xf>
    <xf numFmtId="0" fontId="69" fillId="3" borderId="16" xfId="0" applyFont="1" applyFill="1" applyBorder="1" applyAlignment="1">
      <alignment horizontal="right" vertical="center"/>
    </xf>
    <xf numFmtId="43" fontId="69" fillId="3" borderId="10" xfId="2" applyNumberFormat="1" applyFont="1" applyFill="1" applyBorder="1" applyAlignment="1">
      <alignment horizontal="right" vertical="center" indent="1"/>
    </xf>
    <xf numFmtId="3" fontId="70" fillId="3" borderId="0" xfId="0" applyNumberFormat="1" applyFont="1" applyFill="1" applyAlignment="1">
      <alignment horizontal="right" vertical="center"/>
    </xf>
    <xf numFmtId="168" fontId="79" fillId="3" borderId="0" xfId="0" applyNumberFormat="1" applyFont="1" applyFill="1" applyAlignment="1">
      <alignment horizontal="right" vertical="center"/>
    </xf>
    <xf numFmtId="0" fontId="18" fillId="3" borderId="9" xfId="0" applyFont="1" applyFill="1" applyBorder="1" applyAlignment="1">
      <alignment horizontal="center" vertical="center"/>
    </xf>
    <xf numFmtId="0" fontId="18" fillId="3" borderId="9" xfId="0" applyFont="1" applyFill="1" applyBorder="1" applyAlignment="1">
      <alignment horizontal="center" vertical="center" wrapText="1"/>
    </xf>
    <xf numFmtId="0" fontId="15" fillId="3" borderId="8" xfId="5" applyFont="1" applyFill="1" applyBorder="1"/>
    <xf numFmtId="0" fontId="70" fillId="3" borderId="0" xfId="0" applyFont="1" applyFill="1" applyAlignment="1">
      <alignment vertical="center"/>
    </xf>
    <xf numFmtId="168" fontId="65" fillId="3" borderId="0" xfId="0" applyNumberFormat="1" applyFont="1" applyFill="1" applyAlignment="1">
      <alignment vertical="center"/>
    </xf>
    <xf numFmtId="3" fontId="65" fillId="3" borderId="0" xfId="0" applyNumberFormat="1" applyFont="1" applyFill="1" applyAlignment="1">
      <alignment vertical="center"/>
    </xf>
    <xf numFmtId="0" fontId="65" fillId="3" borderId="10" xfId="0" applyFont="1" applyFill="1" applyBorder="1" applyAlignment="1">
      <alignment horizontal="right" vertical="center" indent="1"/>
    </xf>
    <xf numFmtId="167" fontId="65" fillId="3" borderId="7" xfId="2" applyFont="1" applyFill="1" applyBorder="1" applyAlignment="1">
      <alignment horizontal="right" vertical="center"/>
    </xf>
    <xf numFmtId="167" fontId="79" fillId="3" borderId="10" xfId="2" applyFont="1" applyFill="1" applyBorder="1" applyAlignment="1">
      <alignment horizontal="right" vertical="center"/>
    </xf>
    <xf numFmtId="167" fontId="15" fillId="3" borderId="10" xfId="2" applyFont="1" applyFill="1" applyBorder="1"/>
    <xf numFmtId="3" fontId="70" fillId="3" borderId="0" xfId="5" applyNumberFormat="1" applyFont="1" applyFill="1"/>
    <xf numFmtId="168" fontId="15" fillId="3" borderId="0" xfId="5" applyNumberFormat="1" applyFont="1" applyFill="1"/>
    <xf numFmtId="0" fontId="77" fillId="3" borderId="0" xfId="5" applyFont="1" applyFill="1"/>
    <xf numFmtId="167" fontId="69" fillId="3" borderId="7" xfId="2" applyFont="1" applyFill="1" applyBorder="1" applyAlignment="1">
      <alignment horizontal="right" vertical="center"/>
    </xf>
    <xf numFmtId="167" fontId="70" fillId="3" borderId="0" xfId="5" applyNumberFormat="1" applyFont="1" applyFill="1"/>
    <xf numFmtId="0" fontId="76" fillId="3" borderId="7" xfId="0" applyFont="1" applyFill="1" applyBorder="1" applyAlignment="1">
      <alignment vertical="center" wrapText="1"/>
    </xf>
    <xf numFmtId="168" fontId="15" fillId="3" borderId="0" xfId="0" applyNumberFormat="1" applyFont="1" applyFill="1"/>
    <xf numFmtId="0" fontId="18" fillId="3" borderId="0" xfId="8" applyFont="1" applyFill="1"/>
    <xf numFmtId="167" fontId="15" fillId="3" borderId="0" xfId="0" applyNumberFormat="1" applyFont="1" applyFill="1"/>
  </cellXfs>
  <cellStyles count="12">
    <cellStyle name="Comma 2" xfId="7" xr:uid="{550749E7-8CDD-46F3-932D-BC367483871A}"/>
    <cellStyle name="Comma 2 2" xfId="11" xr:uid="{38285E50-C629-4059-8088-CA7A42D16ACB}"/>
    <cellStyle name="Hipervínculo" xfId="4" builtinId="8"/>
    <cellStyle name="Millares" xfId="1" builtinId="3"/>
    <cellStyle name="Millares [0]" xfId="2" builtinId="6"/>
    <cellStyle name="Millares [0] 2" xfId="9" xr:uid="{2C68AF4F-A1B4-415C-BD12-EAD661753229}"/>
    <cellStyle name="Millares 10" xfId="10" xr:uid="{6DB6D660-638C-41D0-9476-27BA446BB2AD}"/>
    <cellStyle name="Normal" xfId="0" builtinId="0"/>
    <cellStyle name="Normal 12" xfId="5" xr:uid="{9937FA5F-0F92-45D7-A89C-2ACDEDFABDE2}"/>
    <cellStyle name="Normal 2" xfId="8" xr:uid="{BE9EABCE-3FC6-49AB-88EC-6AED62F7655C}"/>
    <cellStyle name="Normal_Estados Fiscal 1999" xfId="6" xr:uid="{9CC2D418-7F0F-4260-859C-29BEB5D244E6}"/>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35718</xdr:colOff>
      <xdr:row>4</xdr:row>
      <xdr:rowOff>35719</xdr:rowOff>
    </xdr:from>
    <xdr:to>
      <xdr:col>3</xdr:col>
      <xdr:colOff>250030</xdr:colOff>
      <xdr:row>9</xdr:row>
      <xdr:rowOff>226219</xdr:rowOff>
    </xdr:to>
    <xdr:pic>
      <xdr:nvPicPr>
        <xdr:cNvPr id="2" name="Imagen 1">
          <a:extLst>
            <a:ext uri="{FF2B5EF4-FFF2-40B4-BE49-F238E27FC236}">
              <a16:creationId xmlns:a16="http://schemas.microsoft.com/office/drawing/2014/main" id="{301EFFBB-F5C9-477E-BC51-F5B46C0FCEEC}"/>
            </a:ext>
          </a:extLst>
        </xdr:cNvPr>
        <xdr:cNvPicPr>
          <a:picLocks noChangeAspect="1"/>
        </xdr:cNvPicPr>
      </xdr:nvPicPr>
      <xdr:blipFill>
        <a:blip xmlns:r="http://schemas.openxmlformats.org/officeDocument/2006/relationships" r:embed="rId1"/>
        <a:stretch>
          <a:fillRect/>
        </a:stretch>
      </xdr:blipFill>
      <xdr:spPr>
        <a:xfrm>
          <a:off x="340518" y="736759"/>
          <a:ext cx="1799272" cy="114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986518</xdr:colOff>
      <xdr:row>1</xdr:row>
      <xdr:rowOff>238125</xdr:rowOff>
    </xdr:from>
    <xdr:to>
      <xdr:col>5</xdr:col>
      <xdr:colOff>78468</xdr:colOff>
      <xdr:row>4</xdr:row>
      <xdr:rowOff>196771</xdr:rowOff>
    </xdr:to>
    <xdr:pic>
      <xdr:nvPicPr>
        <xdr:cNvPr id="2" name="Imagen 1">
          <a:extLst>
            <a:ext uri="{FF2B5EF4-FFF2-40B4-BE49-F238E27FC236}">
              <a16:creationId xmlns:a16="http://schemas.microsoft.com/office/drawing/2014/main" id="{A1209DF6-D44A-453B-B896-3E099FB3DAC8}"/>
            </a:ext>
          </a:extLst>
        </xdr:cNvPr>
        <xdr:cNvPicPr>
          <a:picLocks noChangeAspect="1"/>
        </xdr:cNvPicPr>
      </xdr:nvPicPr>
      <xdr:blipFill>
        <a:blip xmlns:r="http://schemas.openxmlformats.org/officeDocument/2006/relationships" r:embed="rId1"/>
        <a:stretch>
          <a:fillRect/>
        </a:stretch>
      </xdr:blipFill>
      <xdr:spPr>
        <a:xfrm>
          <a:off x="2525758" y="413385"/>
          <a:ext cx="2848610" cy="674926"/>
        </a:xfrm>
        <a:prstGeom prst="rect">
          <a:avLst/>
        </a:prstGeom>
      </xdr:spPr>
    </xdr:pic>
    <xdr:clientData/>
  </xdr:twoCellAnchor>
  <xdr:twoCellAnchor editAs="oneCell">
    <xdr:from>
      <xdr:col>12</xdr:col>
      <xdr:colOff>1496786</xdr:colOff>
      <xdr:row>2</xdr:row>
      <xdr:rowOff>-1</xdr:rowOff>
    </xdr:from>
    <xdr:to>
      <xdr:col>17</xdr:col>
      <xdr:colOff>722448</xdr:colOff>
      <xdr:row>4</xdr:row>
      <xdr:rowOff>113393</xdr:rowOff>
    </xdr:to>
    <xdr:pic>
      <xdr:nvPicPr>
        <xdr:cNvPr id="3" name="Imagen 2">
          <a:extLst>
            <a:ext uri="{FF2B5EF4-FFF2-40B4-BE49-F238E27FC236}">
              <a16:creationId xmlns:a16="http://schemas.microsoft.com/office/drawing/2014/main" id="{D2680A83-B1F1-463B-8A4E-755002A6A6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69886" y="434339"/>
          <a:ext cx="4171042" cy="570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3211285</xdr:colOff>
      <xdr:row>1</xdr:row>
      <xdr:rowOff>244927</xdr:rowOff>
    </xdr:from>
    <xdr:to>
      <xdr:col>3</xdr:col>
      <xdr:colOff>1001485</xdr:colOff>
      <xdr:row>4</xdr:row>
      <xdr:rowOff>196770</xdr:rowOff>
    </xdr:to>
    <xdr:pic>
      <xdr:nvPicPr>
        <xdr:cNvPr id="2" name="Imagen 1">
          <a:extLst>
            <a:ext uri="{FF2B5EF4-FFF2-40B4-BE49-F238E27FC236}">
              <a16:creationId xmlns:a16="http://schemas.microsoft.com/office/drawing/2014/main" id="{4AA60BC9-6D66-4319-8AF9-83AACA18B393}"/>
            </a:ext>
          </a:extLst>
        </xdr:cNvPr>
        <xdr:cNvPicPr>
          <a:picLocks noChangeAspect="1"/>
        </xdr:cNvPicPr>
      </xdr:nvPicPr>
      <xdr:blipFill>
        <a:blip xmlns:r="http://schemas.openxmlformats.org/officeDocument/2006/relationships" r:embed="rId1"/>
        <a:stretch>
          <a:fillRect/>
        </a:stretch>
      </xdr:blipFill>
      <xdr:spPr>
        <a:xfrm>
          <a:off x="3310345" y="420187"/>
          <a:ext cx="2872740" cy="6681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2405062</xdr:colOff>
      <xdr:row>1</xdr:row>
      <xdr:rowOff>250031</xdr:rowOff>
    </xdr:from>
    <xdr:to>
      <xdr:col>3</xdr:col>
      <xdr:colOff>302418</xdr:colOff>
      <xdr:row>4</xdr:row>
      <xdr:rowOff>208677</xdr:rowOff>
    </xdr:to>
    <xdr:pic>
      <xdr:nvPicPr>
        <xdr:cNvPr id="2" name="Imagen 1">
          <a:extLst>
            <a:ext uri="{FF2B5EF4-FFF2-40B4-BE49-F238E27FC236}">
              <a16:creationId xmlns:a16="http://schemas.microsoft.com/office/drawing/2014/main" id="{C1DA6BD0-8574-48A3-AF40-411EAC4E33A3}"/>
            </a:ext>
          </a:extLst>
        </xdr:cNvPr>
        <xdr:cNvPicPr>
          <a:picLocks noChangeAspect="1"/>
        </xdr:cNvPicPr>
      </xdr:nvPicPr>
      <xdr:blipFill>
        <a:blip xmlns:r="http://schemas.openxmlformats.org/officeDocument/2006/relationships" r:embed="rId1"/>
        <a:stretch>
          <a:fillRect/>
        </a:stretch>
      </xdr:blipFill>
      <xdr:spPr>
        <a:xfrm>
          <a:off x="3601402" y="425291"/>
          <a:ext cx="2873216" cy="6749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258703</xdr:colOff>
      <xdr:row>1</xdr:row>
      <xdr:rowOff>188148</xdr:rowOff>
    </xdr:from>
    <xdr:to>
      <xdr:col>7</xdr:col>
      <xdr:colOff>15051</xdr:colOff>
      <xdr:row>4</xdr:row>
      <xdr:rowOff>155614</xdr:rowOff>
    </xdr:to>
    <xdr:pic>
      <xdr:nvPicPr>
        <xdr:cNvPr id="2" name="Imagen 1">
          <a:extLst>
            <a:ext uri="{FF2B5EF4-FFF2-40B4-BE49-F238E27FC236}">
              <a16:creationId xmlns:a16="http://schemas.microsoft.com/office/drawing/2014/main" id="{EC3774C4-F7A9-4A77-A14A-002BCEC49E73}"/>
            </a:ext>
          </a:extLst>
        </xdr:cNvPr>
        <xdr:cNvPicPr>
          <a:picLocks noChangeAspect="1"/>
        </xdr:cNvPicPr>
      </xdr:nvPicPr>
      <xdr:blipFill>
        <a:blip xmlns:r="http://schemas.openxmlformats.org/officeDocument/2006/relationships" r:embed="rId1"/>
        <a:stretch>
          <a:fillRect/>
        </a:stretch>
      </xdr:blipFill>
      <xdr:spPr>
        <a:xfrm>
          <a:off x="3001903" y="363408"/>
          <a:ext cx="2819588" cy="683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1183822</xdr:colOff>
      <xdr:row>2</xdr:row>
      <xdr:rowOff>163286</xdr:rowOff>
    </xdr:from>
    <xdr:to>
      <xdr:col>7</xdr:col>
      <xdr:colOff>919843</xdr:colOff>
      <xdr:row>5</xdr:row>
      <xdr:rowOff>142343</xdr:rowOff>
    </xdr:to>
    <xdr:pic>
      <xdr:nvPicPr>
        <xdr:cNvPr id="2" name="Imagen 1">
          <a:extLst>
            <a:ext uri="{FF2B5EF4-FFF2-40B4-BE49-F238E27FC236}">
              <a16:creationId xmlns:a16="http://schemas.microsoft.com/office/drawing/2014/main" id="{95515189-67C7-49A9-A773-6222537F9CAB}"/>
            </a:ext>
          </a:extLst>
        </xdr:cNvPr>
        <xdr:cNvPicPr>
          <a:picLocks noChangeAspect="1"/>
        </xdr:cNvPicPr>
      </xdr:nvPicPr>
      <xdr:blipFill>
        <a:blip xmlns:r="http://schemas.openxmlformats.org/officeDocument/2006/relationships" r:embed="rId1"/>
        <a:stretch>
          <a:fillRect/>
        </a:stretch>
      </xdr:blipFill>
      <xdr:spPr>
        <a:xfrm>
          <a:off x="11638462" y="521426"/>
          <a:ext cx="3134541" cy="66485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6</xdr:row>
      <xdr:rowOff>0</xdr:rowOff>
    </xdr:from>
    <xdr:to>
      <xdr:col>3</xdr:col>
      <xdr:colOff>152400</xdr:colOff>
      <xdr:row>6</xdr:row>
      <xdr:rowOff>152400</xdr:rowOff>
    </xdr:to>
    <xdr:sp macro="" textlink="">
      <xdr:nvSpPr>
        <xdr:cNvPr id="2" name="Picture 1" hidden="1">
          <a:extLst>
            <a:ext uri="{63B3BB69-23CF-44E3-9099-C40C66FF867C}">
              <a14:compatExt xmlns:a14="http://schemas.microsoft.com/office/drawing/2010/main" spid="_x0000_s17409"/>
            </a:ext>
            <a:ext uri="{FF2B5EF4-FFF2-40B4-BE49-F238E27FC236}">
              <a16:creationId xmlns:a16="http://schemas.microsoft.com/office/drawing/2014/main" id="{41C72F83-01D5-4260-8141-94E742D22D7A}"/>
            </a:ext>
          </a:extLst>
        </xdr:cNvPr>
        <xdr:cNvSpPr/>
      </xdr:nvSpPr>
      <xdr:spPr bwMode="auto">
        <a:xfrm>
          <a:off x="5303520" y="138684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2434167</xdr:colOff>
      <xdr:row>2</xdr:row>
      <xdr:rowOff>10583</xdr:rowOff>
    </xdr:from>
    <xdr:to>
      <xdr:col>3</xdr:col>
      <xdr:colOff>309034</xdr:colOff>
      <xdr:row>4</xdr:row>
      <xdr:rowOff>217937</xdr:rowOff>
    </xdr:to>
    <xdr:pic>
      <xdr:nvPicPr>
        <xdr:cNvPr id="3" name="Imagen 2">
          <a:extLst>
            <a:ext uri="{FF2B5EF4-FFF2-40B4-BE49-F238E27FC236}">
              <a16:creationId xmlns:a16="http://schemas.microsoft.com/office/drawing/2014/main" id="{F7255EFD-9681-44B1-BE7C-12358A818A5F}"/>
            </a:ext>
          </a:extLst>
        </xdr:cNvPr>
        <xdr:cNvPicPr>
          <a:picLocks noChangeAspect="1"/>
        </xdr:cNvPicPr>
      </xdr:nvPicPr>
      <xdr:blipFill>
        <a:blip xmlns:r="http://schemas.openxmlformats.org/officeDocument/2006/relationships" r:embed="rId1"/>
        <a:stretch>
          <a:fillRect/>
        </a:stretch>
      </xdr:blipFill>
      <xdr:spPr>
        <a:xfrm>
          <a:off x="2731347" y="444923"/>
          <a:ext cx="2881207" cy="6645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udameriscb.com.py" TargetMode="External"/><Relationship Id="rId2" Type="http://schemas.openxmlformats.org/officeDocument/2006/relationships/hyperlink" Target="mailto:andrea.ramirez@sudamerisasset.com.py" TargetMode="External"/><Relationship Id="rId1" Type="http://schemas.openxmlformats.org/officeDocument/2006/relationships/hyperlink" Target="mailto:karen.olenik@sudameriscb.com.py"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AFD1-EB3E-4219-9743-CACEFCE5C291}">
  <sheetPr>
    <tabColor rgb="FFFF0000"/>
  </sheetPr>
  <dimension ref="B5:Q36"/>
  <sheetViews>
    <sheetView showGridLines="0" tabSelected="1" zoomScale="80" zoomScaleNormal="80" workbookViewId="0"/>
  </sheetViews>
  <sheetFormatPr baseColWidth="10" defaultColWidth="11.5546875" defaultRowHeight="13.8" x14ac:dyDescent="0.25"/>
  <cols>
    <col min="1" max="1" width="4.44140625" style="4" customWidth="1"/>
    <col min="2" max="3" width="11.5546875" style="4"/>
    <col min="4" max="4" width="5.109375" style="4" customWidth="1"/>
    <col min="5" max="14" width="11.5546875" style="4"/>
    <col min="15" max="15" width="29.109375" style="4" customWidth="1"/>
    <col min="16" max="16384" width="11.5546875" style="4"/>
  </cols>
  <sheetData>
    <row r="5" spans="2:17" ht="14.4" customHeight="1" x14ac:dyDescent="0.25">
      <c r="B5" s="1"/>
      <c r="C5" s="2"/>
      <c r="D5" s="3" t="s">
        <v>0</v>
      </c>
      <c r="E5" s="3"/>
      <c r="F5" s="3"/>
      <c r="G5" s="3"/>
      <c r="H5" s="3"/>
      <c r="I5" s="3"/>
      <c r="J5" s="3"/>
      <c r="K5" s="3"/>
      <c r="L5" s="3"/>
      <c r="M5" s="3"/>
      <c r="N5" s="3"/>
      <c r="O5" s="3"/>
    </row>
    <row r="6" spans="2:17" ht="13.95" customHeight="1" x14ac:dyDescent="0.25">
      <c r="B6" s="1"/>
      <c r="C6" s="1"/>
      <c r="D6" s="3"/>
      <c r="E6" s="3"/>
      <c r="F6" s="3"/>
      <c r="G6" s="3"/>
      <c r="H6" s="3"/>
      <c r="I6" s="3"/>
      <c r="J6" s="3"/>
      <c r="K6" s="3"/>
      <c r="L6" s="3"/>
      <c r="M6" s="3"/>
      <c r="N6" s="3"/>
      <c r="O6" s="3"/>
      <c r="P6" s="5"/>
      <c r="Q6" s="5"/>
    </row>
    <row r="7" spans="2:17" ht="15.6" customHeight="1" x14ac:dyDescent="0.25">
      <c r="B7" s="1"/>
      <c r="C7" s="1"/>
      <c r="D7" s="3"/>
      <c r="E7" s="3"/>
      <c r="F7" s="3"/>
      <c r="G7" s="3"/>
      <c r="H7" s="3"/>
      <c r="I7" s="3"/>
      <c r="J7" s="3"/>
      <c r="K7" s="3"/>
      <c r="L7" s="3"/>
      <c r="M7" s="3"/>
      <c r="N7" s="3"/>
      <c r="O7" s="3"/>
      <c r="P7" s="5"/>
      <c r="Q7" s="5"/>
    </row>
    <row r="8" spans="2:17" ht="14.4" customHeight="1" x14ac:dyDescent="0.25">
      <c r="B8" s="1"/>
      <c r="C8" s="1"/>
      <c r="D8" s="3"/>
      <c r="E8" s="3"/>
      <c r="F8" s="3"/>
      <c r="G8" s="3"/>
      <c r="H8" s="3"/>
      <c r="I8" s="3"/>
      <c r="J8" s="3"/>
      <c r="K8" s="3"/>
      <c r="L8" s="3"/>
      <c r="M8" s="3"/>
      <c r="N8" s="3"/>
      <c r="O8" s="3"/>
      <c r="P8" s="5"/>
      <c r="Q8" s="5"/>
    </row>
    <row r="9" spans="2:17" ht="16.95" customHeight="1" x14ac:dyDescent="0.25">
      <c r="B9" s="1"/>
      <c r="C9" s="1"/>
      <c r="D9" s="3"/>
      <c r="E9" s="3"/>
      <c r="F9" s="3"/>
      <c r="G9" s="3"/>
      <c r="H9" s="3"/>
      <c r="I9" s="3"/>
      <c r="J9" s="3"/>
      <c r="K9" s="3"/>
      <c r="L9" s="3"/>
      <c r="M9" s="3"/>
      <c r="N9" s="3"/>
      <c r="O9" s="3"/>
      <c r="P9" s="5"/>
      <c r="Q9" s="5"/>
    </row>
    <row r="10" spans="2:17" ht="20.399999999999999" customHeight="1" x14ac:dyDescent="0.25">
      <c r="B10" s="1"/>
      <c r="C10" s="1"/>
      <c r="D10" s="3"/>
      <c r="E10" s="3"/>
      <c r="F10" s="3"/>
      <c r="G10" s="3"/>
      <c r="H10" s="3"/>
      <c r="I10" s="3"/>
      <c r="J10" s="3"/>
      <c r="K10" s="3"/>
      <c r="L10" s="3"/>
      <c r="M10" s="3"/>
      <c r="N10" s="3"/>
      <c r="O10" s="3"/>
      <c r="P10" s="5"/>
      <c r="Q10" s="5"/>
    </row>
    <row r="11" spans="2:17" s="6" customFormat="1" ht="15.6" x14ac:dyDescent="0.25">
      <c r="D11" s="7"/>
    </row>
    <row r="12" spans="2:17" s="6" customFormat="1" ht="15.6" customHeight="1" x14ac:dyDescent="0.35">
      <c r="C12" s="8"/>
      <c r="D12" s="8"/>
      <c r="E12" s="8"/>
      <c r="F12" s="8"/>
      <c r="G12" s="8"/>
      <c r="H12" s="8"/>
      <c r="I12" s="8"/>
      <c r="J12" s="8"/>
      <c r="K12" s="8"/>
      <c r="L12" s="8"/>
      <c r="M12" s="8"/>
      <c r="N12" s="8"/>
      <c r="O12" s="8"/>
      <c r="P12" s="8"/>
      <c r="Q12" s="8"/>
    </row>
    <row r="13" spans="2:17" s="6" customFormat="1" ht="23.4" x14ac:dyDescent="0.45">
      <c r="B13" s="9" t="s">
        <v>1</v>
      </c>
      <c r="C13" s="9"/>
      <c r="D13" s="9"/>
      <c r="E13" s="9"/>
      <c r="F13" s="9"/>
      <c r="G13" s="9"/>
      <c r="H13" s="9"/>
      <c r="I13" s="9"/>
      <c r="J13" s="9"/>
      <c r="K13" s="9"/>
      <c r="L13" s="9"/>
      <c r="M13" s="9"/>
      <c r="N13" s="9"/>
      <c r="O13" s="9"/>
      <c r="P13" s="8"/>
      <c r="Q13" s="8"/>
    </row>
    <row r="14" spans="2:17" s="6" customFormat="1" x14ac:dyDescent="0.25"/>
    <row r="15" spans="2:17" s="6" customFormat="1" x14ac:dyDescent="0.25"/>
    <row r="16" spans="2:17" s="10" customFormat="1" x14ac:dyDescent="0.25">
      <c r="H16" s="11"/>
      <c r="M16" s="11"/>
    </row>
    <row r="17" spans="3:13" s="10" customFormat="1" x14ac:dyDescent="0.25">
      <c r="H17" s="11"/>
      <c r="K17" s="11"/>
      <c r="L17" s="11"/>
      <c r="M17" s="11"/>
    </row>
    <row r="18" spans="3:13" s="10" customFormat="1" ht="15.6" x14ac:dyDescent="0.3">
      <c r="H18" s="11"/>
      <c r="K18" s="11"/>
      <c r="L18" s="11"/>
      <c r="M18" s="12" t="s">
        <v>2</v>
      </c>
    </row>
    <row r="19" spans="3:13" s="10" customFormat="1" ht="15.6" x14ac:dyDescent="0.3">
      <c r="C19" s="13"/>
      <c r="D19" s="13"/>
      <c r="E19" s="13"/>
      <c r="F19" s="13"/>
      <c r="G19" s="13"/>
      <c r="H19" s="11"/>
      <c r="K19" s="11"/>
    </row>
    <row r="20" spans="3:13" s="10" customFormat="1" ht="16.8" x14ac:dyDescent="0.3">
      <c r="C20" s="14"/>
      <c r="D20" s="14" t="s">
        <v>3</v>
      </c>
      <c r="E20" s="15"/>
      <c r="F20" s="13"/>
      <c r="G20" s="13"/>
      <c r="H20" s="16"/>
      <c r="L20" s="16"/>
      <c r="M20" s="17" t="s">
        <v>4</v>
      </c>
    </row>
    <row r="21" spans="3:13" s="10" customFormat="1" ht="16.8" x14ac:dyDescent="0.3">
      <c r="C21" s="14"/>
      <c r="D21" s="14"/>
      <c r="E21" s="15"/>
      <c r="F21" s="13"/>
      <c r="G21" s="13"/>
      <c r="H21" s="18"/>
      <c r="L21" s="18"/>
      <c r="M21" s="18"/>
    </row>
    <row r="22" spans="3:13" s="10" customFormat="1" ht="16.8" x14ac:dyDescent="0.3">
      <c r="C22" s="14"/>
      <c r="D22" s="14" t="s">
        <v>5</v>
      </c>
      <c r="E22" s="15"/>
      <c r="F22" s="13"/>
      <c r="G22" s="13"/>
      <c r="H22" s="16"/>
      <c r="L22" s="16"/>
      <c r="M22" s="17" t="s">
        <v>6</v>
      </c>
    </row>
    <row r="23" spans="3:13" s="10" customFormat="1" ht="16.8" x14ac:dyDescent="0.3">
      <c r="C23" s="14"/>
      <c r="D23" s="14"/>
      <c r="E23" s="15"/>
      <c r="F23" s="13"/>
      <c r="G23" s="13"/>
      <c r="H23" s="18"/>
      <c r="L23" s="18"/>
      <c r="M23" s="18"/>
    </row>
    <row r="24" spans="3:13" s="10" customFormat="1" ht="16.8" x14ac:dyDescent="0.3">
      <c r="C24" s="14"/>
      <c r="D24" s="14" t="s">
        <v>7</v>
      </c>
      <c r="E24" s="15"/>
      <c r="F24" s="13"/>
      <c r="G24" s="13"/>
      <c r="H24" s="16"/>
      <c r="L24" s="16"/>
      <c r="M24" s="17" t="s">
        <v>8</v>
      </c>
    </row>
    <row r="25" spans="3:13" s="10" customFormat="1" ht="16.8" x14ac:dyDescent="0.3">
      <c r="C25" s="14"/>
      <c r="D25" s="14"/>
      <c r="E25" s="15"/>
      <c r="F25" s="13"/>
      <c r="G25" s="13"/>
      <c r="H25" s="18"/>
      <c r="L25" s="18"/>
      <c r="M25" s="18"/>
    </row>
    <row r="26" spans="3:13" s="10" customFormat="1" ht="16.8" x14ac:dyDescent="0.3">
      <c r="C26" s="14"/>
      <c r="D26" s="14" t="s">
        <v>9</v>
      </c>
      <c r="E26" s="15"/>
      <c r="F26" s="13"/>
      <c r="G26" s="13"/>
      <c r="H26" s="16"/>
      <c r="L26" s="17"/>
      <c r="M26" s="17" t="s">
        <v>10</v>
      </c>
    </row>
    <row r="27" spans="3:13" s="10" customFormat="1" ht="16.8" x14ac:dyDescent="0.3">
      <c r="C27" s="14"/>
      <c r="D27" s="14"/>
      <c r="E27" s="15"/>
      <c r="F27" s="13"/>
      <c r="G27" s="13"/>
      <c r="H27" s="18"/>
      <c r="L27" s="18"/>
      <c r="M27" s="18"/>
    </row>
    <row r="28" spans="3:13" s="10" customFormat="1" ht="16.8" x14ac:dyDescent="0.3">
      <c r="C28" s="14"/>
      <c r="D28" s="14" t="s">
        <v>11</v>
      </c>
      <c r="E28" s="15"/>
      <c r="F28" s="13"/>
      <c r="G28" s="13"/>
      <c r="H28" s="16"/>
      <c r="L28" s="17"/>
      <c r="M28" s="17" t="s">
        <v>12</v>
      </c>
    </row>
    <row r="29" spans="3:13" s="10" customFormat="1" ht="16.8" x14ac:dyDescent="0.3">
      <c r="C29" s="14"/>
      <c r="D29" s="14"/>
      <c r="E29" s="15"/>
      <c r="F29" s="13"/>
      <c r="G29" s="13"/>
      <c r="H29" s="18"/>
      <c r="L29" s="18"/>
      <c r="M29" s="18"/>
    </row>
    <row r="30" spans="3:13" s="10" customFormat="1" ht="16.8" x14ac:dyDescent="0.3">
      <c r="C30" s="14"/>
      <c r="D30" s="14" t="s">
        <v>13</v>
      </c>
      <c r="E30" s="15"/>
      <c r="F30" s="13"/>
      <c r="G30" s="13"/>
      <c r="H30" s="16"/>
      <c r="L30" s="17"/>
      <c r="M30" s="17" t="s">
        <v>14</v>
      </c>
    </row>
    <row r="31" spans="3:13" s="10" customFormat="1" ht="16.8" x14ac:dyDescent="0.3">
      <c r="C31" s="19"/>
      <c r="D31" s="19"/>
      <c r="E31" s="15"/>
      <c r="F31" s="13"/>
      <c r="G31" s="13"/>
      <c r="H31" s="18"/>
      <c r="L31" s="20"/>
    </row>
    <row r="32" spans="3:13" s="10" customFormat="1" ht="16.8" x14ac:dyDescent="0.3">
      <c r="C32" s="19"/>
      <c r="D32" s="19"/>
      <c r="E32" s="15"/>
      <c r="F32" s="13"/>
      <c r="G32" s="13"/>
      <c r="H32" s="16"/>
      <c r="L32" s="20"/>
    </row>
    <row r="33" spans="2:15" s="10" customFormat="1" ht="16.8" x14ac:dyDescent="0.3">
      <c r="C33" s="19"/>
      <c r="D33" s="19"/>
      <c r="E33" s="15"/>
      <c r="F33" s="13"/>
      <c r="G33" s="13"/>
      <c r="H33" s="18"/>
      <c r="L33" s="20"/>
    </row>
    <row r="34" spans="2:15" s="10" customFormat="1" ht="16.8" x14ac:dyDescent="0.3">
      <c r="C34" s="19"/>
      <c r="D34" s="19"/>
      <c r="E34" s="15"/>
      <c r="F34" s="13"/>
      <c r="G34" s="13"/>
      <c r="H34" s="16"/>
      <c r="L34" s="20"/>
    </row>
    <row r="35" spans="2:15" s="10" customFormat="1" ht="15.6" x14ac:dyDescent="0.3">
      <c r="C35" s="13"/>
      <c r="D35" s="13"/>
      <c r="E35" s="13"/>
      <c r="F35" s="13"/>
      <c r="G35" s="13"/>
      <c r="H35" s="18"/>
    </row>
    <row r="36" spans="2:15" x14ac:dyDescent="0.25">
      <c r="B36" s="21"/>
      <c r="C36" s="21"/>
      <c r="D36" s="21"/>
      <c r="E36" s="21"/>
      <c r="F36" s="21"/>
      <c r="G36" s="21"/>
      <c r="H36" s="22"/>
      <c r="I36" s="21"/>
      <c r="J36" s="21"/>
      <c r="K36" s="21"/>
      <c r="L36" s="21"/>
      <c r="M36" s="21"/>
      <c r="N36" s="21"/>
      <c r="O36" s="21"/>
    </row>
  </sheetData>
  <mergeCells count="3">
    <mergeCell ref="D5:N10"/>
    <mergeCell ref="O5:O10"/>
    <mergeCell ref="B13:O13"/>
  </mergeCells>
  <hyperlinks>
    <hyperlink ref="M20" location="'Información General'!A1" display="'Información General'!A1" xr:uid="{0657570A-F69C-48A4-8494-C8BD5D984685}"/>
    <hyperlink ref="M22" location="'Balance General'!A1" display="'Balance General'!A1" xr:uid="{7D78F346-3BA3-4A8C-BD79-6D6C85564582}"/>
    <hyperlink ref="M24" location="'Estado de Resultados'!A1" display="'Estado de Resultados'!A1" xr:uid="{BDC79F74-FFDF-435F-B241-E0E7CD60D533}"/>
    <hyperlink ref="M26" location="'Nota 1 a Nota 4'!A1" display="'Nota 1 a Nota 4'!A1" xr:uid="{8D3C555A-6641-4688-9BFD-B9992AB0612A}"/>
    <hyperlink ref="M28" location="'Nota 5'!A1" display="'Nota 5'!A1" xr:uid="{F27A8653-774D-4B0A-8756-A0F37CF64167}"/>
    <hyperlink ref="M30" location="'Nota 6 a Nota 12'!A1" display="'Nota 6 a Nota 12'!A1" xr:uid="{4B4459CF-66E9-4844-9D30-4B60904A3F9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9F038-952E-474E-9164-447973C8D973}">
  <sheetPr>
    <tabColor rgb="FFFF0000"/>
  </sheetPr>
  <dimension ref="A2:V124"/>
  <sheetViews>
    <sheetView showGridLines="0" zoomScale="84" zoomScaleNormal="84" workbookViewId="0">
      <selection activeCell="G39" sqref="G39"/>
    </sheetView>
  </sheetViews>
  <sheetFormatPr baseColWidth="10" defaultColWidth="8.6640625" defaultRowHeight="13.8" x14ac:dyDescent="0.3"/>
  <cols>
    <col min="1" max="1" width="2.44140625" style="26" customWidth="1"/>
    <col min="2" max="2" width="20" style="26" customWidth="1"/>
    <col min="3" max="3" width="26.6640625" style="26" customWidth="1"/>
    <col min="4" max="4" width="16" style="26" customWidth="1"/>
    <col min="5" max="7" width="12.109375" style="26" customWidth="1"/>
    <col min="8" max="8" width="13.88671875" style="26" bestFit="1" customWidth="1"/>
    <col min="9" max="9" width="39.33203125" style="26" bestFit="1" customWidth="1"/>
    <col min="10" max="11" width="2.88671875" style="26" customWidth="1"/>
    <col min="12" max="12" width="34.5546875" style="26" customWidth="1"/>
    <col min="13" max="13" width="29.88671875" style="26" customWidth="1"/>
    <col min="14" max="22" width="10.5546875" style="26" customWidth="1"/>
    <col min="23" max="16384" width="8.6640625" style="26"/>
  </cols>
  <sheetData>
    <row r="2" spans="1:22" s="13" customFormat="1" ht="20.399999999999999" customHeight="1" x14ac:dyDescent="0.3">
      <c r="B2" s="23"/>
      <c r="C2" s="23"/>
      <c r="D2" s="23"/>
      <c r="E2" s="23"/>
      <c r="F2" s="23"/>
      <c r="G2" s="23"/>
      <c r="H2" s="23"/>
      <c r="I2" s="23"/>
      <c r="J2" s="23"/>
      <c r="K2" s="23"/>
      <c r="L2" s="23"/>
      <c r="M2" s="23"/>
      <c r="N2" s="23"/>
      <c r="O2" s="23"/>
      <c r="P2" s="23"/>
      <c r="Q2" s="23"/>
      <c r="R2" s="23"/>
      <c r="S2" s="23"/>
      <c r="T2" s="23"/>
      <c r="U2" s="23"/>
      <c r="V2" s="23"/>
    </row>
    <row r="3" spans="1:22" s="13" customFormat="1" ht="18" x14ac:dyDescent="0.3">
      <c r="B3" s="24"/>
      <c r="C3" s="24"/>
      <c r="D3" s="24"/>
      <c r="E3" s="24"/>
      <c r="F3" s="24"/>
      <c r="G3" s="24"/>
      <c r="H3" s="24"/>
      <c r="I3" s="24"/>
      <c r="J3" s="24"/>
      <c r="K3" s="24"/>
      <c r="L3" s="24"/>
      <c r="O3" s="25"/>
      <c r="P3" s="25"/>
    </row>
    <row r="4" spans="1:22" s="13" customFormat="1" ht="18" x14ac:dyDescent="0.3">
      <c r="B4" s="24"/>
      <c r="C4" s="24"/>
      <c r="D4" s="24"/>
      <c r="E4" s="24"/>
      <c r="F4" s="24"/>
      <c r="G4" s="24"/>
      <c r="H4" s="24"/>
      <c r="I4" s="24"/>
      <c r="J4" s="24"/>
      <c r="K4" s="24"/>
      <c r="L4" s="24"/>
      <c r="O4" s="25"/>
      <c r="P4" s="25"/>
    </row>
    <row r="5" spans="1:22" s="13" customFormat="1" ht="18.600000000000001" customHeight="1" x14ac:dyDescent="0.3">
      <c r="B5" s="24"/>
      <c r="C5" s="24"/>
      <c r="D5" s="24"/>
      <c r="E5" s="24"/>
      <c r="F5" s="24"/>
      <c r="G5" s="24"/>
      <c r="H5" s="24"/>
      <c r="I5" s="24"/>
      <c r="J5" s="24"/>
      <c r="K5" s="24"/>
      <c r="L5" s="24"/>
      <c r="O5" s="25"/>
      <c r="P5" s="25"/>
    </row>
    <row r="6" spans="1:22" s="13" customFormat="1" ht="20.399999999999999" customHeight="1" x14ac:dyDescent="0.3">
      <c r="B6" s="23"/>
      <c r="C6" s="23"/>
      <c r="D6" s="23"/>
      <c r="E6" s="23"/>
      <c r="F6" s="23"/>
      <c r="G6" s="23"/>
      <c r="H6" s="23"/>
      <c r="I6" s="23"/>
      <c r="J6" s="23"/>
      <c r="K6" s="23"/>
      <c r="L6" s="23"/>
      <c r="M6" s="23"/>
      <c r="N6" s="23"/>
      <c r="O6" s="23"/>
      <c r="P6" s="23"/>
      <c r="Q6" s="23"/>
      <c r="R6" s="23"/>
      <c r="S6" s="23"/>
      <c r="T6" s="23"/>
      <c r="U6" s="23"/>
      <c r="V6" s="23"/>
    </row>
    <row r="7" spans="1:22" ht="14.4" x14ac:dyDescent="0.3">
      <c r="B7" s="27" t="s">
        <v>15</v>
      </c>
    </row>
    <row r="8" spans="1:22" ht="15.6" x14ac:dyDescent="0.3">
      <c r="B8" s="28" t="s">
        <v>16</v>
      </c>
      <c r="C8" s="28"/>
      <c r="D8" s="28"/>
      <c r="E8" s="28"/>
      <c r="F8" s="28"/>
      <c r="G8" s="28"/>
      <c r="H8" s="28"/>
      <c r="I8" s="28"/>
      <c r="J8" s="28"/>
      <c r="K8" s="28"/>
      <c r="L8" s="28"/>
      <c r="M8" s="28"/>
      <c r="N8" s="28"/>
      <c r="O8" s="28"/>
      <c r="P8" s="28"/>
      <c r="Q8" s="28"/>
      <c r="R8" s="28"/>
      <c r="S8" s="28"/>
    </row>
    <row r="9" spans="1:22" ht="13.95" customHeight="1" x14ac:dyDescent="0.3">
      <c r="B9" s="29" t="s">
        <v>17</v>
      </c>
      <c r="C9" s="29"/>
      <c r="D9" s="29"/>
      <c r="E9" s="29"/>
      <c r="F9" s="29"/>
      <c r="G9" s="29"/>
      <c r="H9" s="29"/>
      <c r="I9" s="29"/>
      <c r="J9" s="29"/>
      <c r="K9" s="29"/>
      <c r="L9" s="29"/>
      <c r="M9" s="29"/>
      <c r="N9" s="29"/>
      <c r="O9" s="29"/>
      <c r="P9" s="29"/>
      <c r="Q9" s="29"/>
      <c r="R9" s="29"/>
      <c r="S9" s="29"/>
    </row>
    <row r="10" spans="1:22" ht="18.600000000000001" customHeight="1" thickBot="1" x14ac:dyDescent="0.35">
      <c r="B10" s="30" t="s">
        <v>18</v>
      </c>
      <c r="C10" s="30"/>
      <c r="D10" s="30"/>
      <c r="E10" s="30"/>
      <c r="F10" s="30"/>
      <c r="G10" s="30"/>
      <c r="H10" s="30"/>
      <c r="I10" s="30"/>
      <c r="J10" s="30"/>
      <c r="K10" s="30"/>
      <c r="L10" s="30"/>
      <c r="M10" s="30"/>
      <c r="N10" s="30"/>
      <c r="O10" s="30"/>
      <c r="P10" s="30"/>
      <c r="Q10" s="30"/>
      <c r="R10" s="30"/>
      <c r="S10" s="30"/>
    </row>
    <row r="11" spans="1:22" ht="15" thickTop="1" x14ac:dyDescent="0.3">
      <c r="A11" s="31"/>
      <c r="B11" s="32"/>
      <c r="C11" s="32"/>
      <c r="D11" s="33"/>
      <c r="E11" s="33"/>
      <c r="F11" s="33"/>
      <c r="G11" s="33"/>
      <c r="H11" s="33"/>
      <c r="I11" s="33"/>
      <c r="J11" s="34"/>
      <c r="K11" s="33"/>
      <c r="L11" s="33"/>
      <c r="M11" s="35"/>
      <c r="N11" s="35"/>
      <c r="O11" s="35"/>
      <c r="P11" s="35"/>
      <c r="Q11" s="35"/>
      <c r="R11" s="35"/>
      <c r="S11" s="35"/>
      <c r="T11" s="35"/>
      <c r="U11" s="35"/>
      <c r="V11" s="36"/>
    </row>
    <row r="12" spans="1:22" ht="14.4" x14ac:dyDescent="0.3">
      <c r="A12" s="37"/>
      <c r="B12" s="38" t="s">
        <v>19</v>
      </c>
      <c r="C12" s="38"/>
      <c r="D12" s="4"/>
      <c r="E12" s="4"/>
      <c r="F12" s="4"/>
      <c r="G12" s="4"/>
      <c r="H12" s="4"/>
      <c r="I12" s="4"/>
      <c r="J12" s="39"/>
      <c r="L12" s="38" t="s">
        <v>20</v>
      </c>
      <c r="M12" s="38"/>
      <c r="N12" s="4"/>
      <c r="V12" s="40"/>
    </row>
    <row r="13" spans="1:22" ht="14.4" x14ac:dyDescent="0.3">
      <c r="A13" s="37"/>
      <c r="B13" s="41"/>
      <c r="C13" s="41"/>
      <c r="D13" s="4"/>
      <c r="E13" s="4"/>
      <c r="F13" s="4"/>
      <c r="G13" s="4"/>
      <c r="H13" s="4"/>
      <c r="I13" s="4"/>
      <c r="J13" s="39"/>
      <c r="L13" s="41"/>
      <c r="M13" s="41"/>
      <c r="N13" s="4"/>
      <c r="V13" s="40"/>
    </row>
    <row r="14" spans="1:22" ht="15.6" x14ac:dyDescent="0.3">
      <c r="A14" s="37"/>
      <c r="B14" s="42" t="s">
        <v>21</v>
      </c>
      <c r="C14" s="42"/>
      <c r="D14" s="43" t="s">
        <v>22</v>
      </c>
      <c r="E14" s="4"/>
      <c r="F14" s="4"/>
      <c r="G14" s="4"/>
      <c r="H14" s="4"/>
      <c r="I14" s="4"/>
      <c r="J14" s="39"/>
      <c r="L14" s="42" t="s">
        <v>21</v>
      </c>
      <c r="M14" s="42"/>
      <c r="N14" s="44" t="s">
        <v>23</v>
      </c>
      <c r="V14" s="40"/>
    </row>
    <row r="15" spans="1:22" ht="14.4" x14ac:dyDescent="0.3">
      <c r="A15" s="37"/>
      <c r="B15" s="42" t="s">
        <v>24</v>
      </c>
      <c r="C15" s="42"/>
      <c r="D15" s="43" t="s">
        <v>25</v>
      </c>
      <c r="E15" s="4"/>
      <c r="F15" s="4"/>
      <c r="G15" s="4"/>
      <c r="H15" s="4"/>
      <c r="I15" s="4"/>
      <c r="J15" s="39"/>
      <c r="L15" s="42" t="s">
        <v>24</v>
      </c>
      <c r="M15" s="42"/>
      <c r="N15" s="43" t="s">
        <v>26</v>
      </c>
      <c r="V15" s="40"/>
    </row>
    <row r="16" spans="1:22" ht="14.4" x14ac:dyDescent="0.3">
      <c r="A16" s="37"/>
      <c r="B16" s="42" t="s">
        <v>27</v>
      </c>
      <c r="C16" s="42"/>
      <c r="D16" s="45">
        <v>27</v>
      </c>
      <c r="E16" s="4"/>
      <c r="F16" s="4"/>
      <c r="G16" s="4"/>
      <c r="H16" s="4"/>
      <c r="I16" s="4"/>
      <c r="J16" s="39"/>
      <c r="L16" s="42"/>
      <c r="M16" s="42"/>
      <c r="N16" s="45"/>
      <c r="V16" s="40"/>
    </row>
    <row r="17" spans="1:22" ht="14.4" x14ac:dyDescent="0.3">
      <c r="A17" s="37"/>
      <c r="B17" s="42" t="s">
        <v>28</v>
      </c>
      <c r="C17" s="42"/>
      <c r="D17" s="45" t="s">
        <v>29</v>
      </c>
      <c r="E17" s="4"/>
      <c r="F17" s="4"/>
      <c r="G17" s="4"/>
      <c r="H17" s="4"/>
      <c r="I17" s="4"/>
      <c r="J17" s="39"/>
      <c r="L17" s="42" t="s">
        <v>28</v>
      </c>
      <c r="M17" s="42"/>
      <c r="N17" s="43" t="s">
        <v>29</v>
      </c>
      <c r="V17" s="40"/>
    </row>
    <row r="18" spans="1:22" ht="14.4" x14ac:dyDescent="0.3">
      <c r="A18" s="37"/>
      <c r="B18" s="42" t="s">
        <v>30</v>
      </c>
      <c r="C18" s="42"/>
      <c r="D18" s="45" t="s">
        <v>31</v>
      </c>
      <c r="E18" s="4"/>
      <c r="F18" s="4"/>
      <c r="G18" s="4"/>
      <c r="H18" s="4"/>
      <c r="I18" s="4"/>
      <c r="J18" s="39"/>
      <c r="L18" s="42" t="s">
        <v>30</v>
      </c>
      <c r="M18" s="42"/>
      <c r="N18" s="46" t="s">
        <v>32</v>
      </c>
      <c r="V18" s="40"/>
    </row>
    <row r="19" spans="1:22" ht="14.4" x14ac:dyDescent="0.3">
      <c r="A19" s="37"/>
      <c r="B19" s="42" t="s">
        <v>33</v>
      </c>
      <c r="C19" s="42"/>
      <c r="D19" s="45" t="s">
        <v>34</v>
      </c>
      <c r="E19" s="4"/>
      <c r="F19" s="4"/>
      <c r="G19" s="4"/>
      <c r="H19" s="4"/>
      <c r="I19" s="4"/>
      <c r="J19" s="39"/>
      <c r="L19" s="42" t="s">
        <v>33</v>
      </c>
      <c r="M19" s="42"/>
      <c r="N19" s="47" t="s">
        <v>35</v>
      </c>
      <c r="V19" s="40"/>
    </row>
    <row r="20" spans="1:22" ht="14.4" x14ac:dyDescent="0.3">
      <c r="A20" s="37"/>
      <c r="B20" s="42" t="s">
        <v>36</v>
      </c>
      <c r="C20" s="42"/>
      <c r="D20" s="43" t="s">
        <v>29</v>
      </c>
      <c r="E20" s="4"/>
      <c r="F20" s="4"/>
      <c r="G20" s="4"/>
      <c r="H20" s="4"/>
      <c r="I20" s="4"/>
      <c r="J20" s="39"/>
      <c r="L20" s="42" t="s">
        <v>36</v>
      </c>
      <c r="M20" s="42"/>
      <c r="N20" s="43" t="s">
        <v>29</v>
      </c>
      <c r="V20" s="40"/>
    </row>
    <row r="21" spans="1:22" ht="14.4" x14ac:dyDescent="0.3">
      <c r="A21" s="37"/>
      <c r="B21" s="48"/>
      <c r="C21" s="48"/>
      <c r="D21" s="43"/>
      <c r="E21" s="4"/>
      <c r="F21" s="4"/>
      <c r="G21" s="4"/>
      <c r="H21" s="4"/>
      <c r="I21" s="4"/>
      <c r="J21" s="39"/>
      <c r="L21" s="4"/>
      <c r="M21" s="4"/>
      <c r="N21" s="4"/>
      <c r="V21" s="40"/>
    </row>
    <row r="22" spans="1:22" ht="14.4" x14ac:dyDescent="0.3">
      <c r="A22" s="37"/>
      <c r="B22" s="38" t="s">
        <v>37</v>
      </c>
      <c r="C22" s="38"/>
      <c r="D22" s="4"/>
      <c r="E22" s="4"/>
      <c r="F22" s="4"/>
      <c r="G22" s="4"/>
      <c r="H22" s="4"/>
      <c r="I22" s="4"/>
      <c r="J22" s="39"/>
      <c r="L22" s="38" t="s">
        <v>38</v>
      </c>
      <c r="M22" s="4"/>
      <c r="N22" s="4"/>
      <c r="V22" s="40"/>
    </row>
    <row r="23" spans="1:22" ht="14.4" x14ac:dyDescent="0.3">
      <c r="A23" s="37"/>
      <c r="B23" s="41"/>
      <c r="C23" s="41"/>
      <c r="D23" s="4"/>
      <c r="E23" s="4"/>
      <c r="F23" s="4"/>
      <c r="G23" s="4"/>
      <c r="H23" s="4"/>
      <c r="I23" s="4"/>
      <c r="J23" s="39"/>
      <c r="L23" s="41"/>
      <c r="M23" s="4"/>
      <c r="N23" s="4"/>
      <c r="V23" s="40"/>
    </row>
    <row r="24" spans="1:22" ht="14.4" x14ac:dyDescent="0.3">
      <c r="A24" s="37"/>
      <c r="B24" s="42" t="s">
        <v>39</v>
      </c>
      <c r="C24" s="42"/>
      <c r="D24" s="43" t="s">
        <v>40</v>
      </c>
      <c r="E24" s="4"/>
      <c r="F24" s="4"/>
      <c r="G24" s="4"/>
      <c r="H24" s="4"/>
      <c r="I24" s="4"/>
      <c r="J24" s="39"/>
      <c r="L24" s="42" t="s">
        <v>39</v>
      </c>
      <c r="M24" s="4"/>
      <c r="N24" s="49" t="s">
        <v>41</v>
      </c>
      <c r="V24" s="40"/>
    </row>
    <row r="25" spans="1:22" ht="14.4" x14ac:dyDescent="0.3">
      <c r="A25" s="37"/>
      <c r="B25" s="42" t="s">
        <v>42</v>
      </c>
      <c r="C25" s="42"/>
      <c r="D25" s="43" t="s">
        <v>43</v>
      </c>
      <c r="E25" s="4"/>
      <c r="F25" s="4"/>
      <c r="G25" s="4"/>
      <c r="H25" s="4"/>
      <c r="I25" s="4"/>
      <c r="J25" s="39"/>
      <c r="L25" s="42" t="s">
        <v>42</v>
      </c>
      <c r="M25" s="4"/>
      <c r="N25" s="49" t="s">
        <v>44</v>
      </c>
      <c r="V25" s="40"/>
    </row>
    <row r="26" spans="1:22" ht="14.4" x14ac:dyDescent="0.3">
      <c r="A26" s="37"/>
      <c r="B26" s="42" t="s">
        <v>45</v>
      </c>
      <c r="C26" s="42"/>
      <c r="D26" s="43" t="s">
        <v>46</v>
      </c>
      <c r="E26" s="4"/>
      <c r="F26" s="4"/>
      <c r="G26" s="4"/>
      <c r="H26" s="4"/>
      <c r="I26" s="4"/>
      <c r="J26" s="39"/>
      <c r="L26" s="42" t="s">
        <v>45</v>
      </c>
      <c r="M26" s="4"/>
      <c r="N26" s="43" t="s">
        <v>47</v>
      </c>
      <c r="V26" s="40"/>
    </row>
    <row r="27" spans="1:22" ht="14.4" x14ac:dyDescent="0.3">
      <c r="A27" s="37"/>
      <c r="B27" s="42" t="s">
        <v>39</v>
      </c>
      <c r="C27" s="42"/>
      <c r="D27" s="43" t="s">
        <v>48</v>
      </c>
      <c r="E27" s="4"/>
      <c r="F27" s="4"/>
      <c r="G27" s="4"/>
      <c r="H27" s="4"/>
      <c r="I27" s="4"/>
      <c r="J27" s="39"/>
      <c r="L27" s="42" t="s">
        <v>39</v>
      </c>
      <c r="M27" s="4"/>
      <c r="N27" s="43" t="s">
        <v>47</v>
      </c>
      <c r="V27" s="40"/>
    </row>
    <row r="28" spans="1:22" x14ac:dyDescent="0.3">
      <c r="A28" s="37"/>
      <c r="B28" s="42" t="s">
        <v>42</v>
      </c>
      <c r="C28" s="42"/>
      <c r="D28" s="43" t="s">
        <v>49</v>
      </c>
      <c r="J28" s="40"/>
      <c r="L28" s="42" t="s">
        <v>42</v>
      </c>
      <c r="N28" s="43" t="s">
        <v>47</v>
      </c>
      <c r="V28" s="40"/>
    </row>
    <row r="29" spans="1:22" x14ac:dyDescent="0.3">
      <c r="A29" s="37"/>
      <c r="B29" s="42"/>
      <c r="C29" s="42"/>
      <c r="D29" s="43"/>
      <c r="J29" s="40"/>
      <c r="L29" s="42"/>
      <c r="N29" s="43"/>
      <c r="V29" s="40"/>
    </row>
    <row r="30" spans="1:22" x14ac:dyDescent="0.3">
      <c r="A30" s="37"/>
      <c r="B30" s="42" t="s">
        <v>45</v>
      </c>
      <c r="C30" s="42"/>
      <c r="D30" s="43" t="s">
        <v>50</v>
      </c>
      <c r="J30" s="40"/>
      <c r="L30" s="42"/>
      <c r="N30" s="43"/>
      <c r="V30" s="40"/>
    </row>
    <row r="31" spans="1:22" x14ac:dyDescent="0.3">
      <c r="A31" s="37"/>
      <c r="B31" s="42" t="s">
        <v>39</v>
      </c>
      <c r="C31" s="42"/>
      <c r="D31" s="43" t="s">
        <v>51</v>
      </c>
      <c r="J31" s="40"/>
      <c r="L31" s="42"/>
      <c r="N31" s="43"/>
      <c r="V31" s="40"/>
    </row>
    <row r="32" spans="1:22" x14ac:dyDescent="0.3">
      <c r="A32" s="37"/>
      <c r="B32" s="42" t="s">
        <v>42</v>
      </c>
      <c r="C32" s="42"/>
      <c r="D32" s="43" t="s">
        <v>52</v>
      </c>
      <c r="J32" s="40"/>
      <c r="L32" s="42"/>
      <c r="N32" s="43"/>
      <c r="V32" s="40"/>
    </row>
    <row r="33" spans="1:22" x14ac:dyDescent="0.3">
      <c r="A33" s="37"/>
      <c r="B33" s="42"/>
      <c r="C33" s="42"/>
      <c r="D33" s="43"/>
      <c r="J33" s="40"/>
      <c r="L33" s="42"/>
      <c r="N33" s="43"/>
      <c r="V33" s="40"/>
    </row>
    <row r="34" spans="1:22" x14ac:dyDescent="0.3">
      <c r="A34" s="37"/>
      <c r="J34" s="40"/>
      <c r="V34" s="40"/>
    </row>
    <row r="35" spans="1:22" x14ac:dyDescent="0.3">
      <c r="A35" s="37"/>
      <c r="B35" s="50" t="s">
        <v>53</v>
      </c>
      <c r="C35" s="51"/>
      <c r="J35" s="40"/>
      <c r="L35" s="52" t="s">
        <v>54</v>
      </c>
      <c r="M35" s="52"/>
      <c r="N35" s="52"/>
      <c r="V35" s="40"/>
    </row>
    <row r="36" spans="1:22" x14ac:dyDescent="0.3">
      <c r="A36" s="37"/>
      <c r="J36" s="40"/>
      <c r="V36" s="40"/>
    </row>
    <row r="37" spans="1:22" x14ac:dyDescent="0.3">
      <c r="A37" s="37"/>
      <c r="B37" s="53" t="s">
        <v>55</v>
      </c>
      <c r="C37" s="54"/>
      <c r="D37" s="53" t="s">
        <v>56</v>
      </c>
      <c r="E37" s="55"/>
      <c r="F37" s="54"/>
      <c r="J37" s="40"/>
      <c r="L37" s="56" t="s">
        <v>55</v>
      </c>
      <c r="M37" s="56" t="s">
        <v>56</v>
      </c>
      <c r="V37" s="40"/>
    </row>
    <row r="38" spans="1:22" ht="13.95" customHeight="1" x14ac:dyDescent="0.3">
      <c r="A38" s="37"/>
      <c r="B38" s="57" t="s">
        <v>57</v>
      </c>
      <c r="C38" s="58"/>
      <c r="D38" s="59" t="s">
        <v>58</v>
      </c>
      <c r="E38" s="60"/>
      <c r="F38" s="61"/>
      <c r="J38" s="40"/>
      <c r="L38" s="62" t="s">
        <v>57</v>
      </c>
      <c r="M38" s="63" t="s">
        <v>58</v>
      </c>
      <c r="V38" s="40"/>
    </row>
    <row r="39" spans="1:22" ht="13.95" customHeight="1" x14ac:dyDescent="0.3">
      <c r="A39" s="37"/>
      <c r="B39" s="64"/>
      <c r="C39" s="65"/>
      <c r="D39" s="59" t="s">
        <v>59</v>
      </c>
      <c r="E39" s="60"/>
      <c r="F39" s="61"/>
      <c r="J39" s="40"/>
      <c r="L39" s="66"/>
      <c r="M39" s="63" t="s">
        <v>59</v>
      </c>
      <c r="V39" s="40"/>
    </row>
    <row r="40" spans="1:22" ht="13.95" customHeight="1" x14ac:dyDescent="0.3">
      <c r="A40" s="37"/>
      <c r="B40" s="67" t="s">
        <v>60</v>
      </c>
      <c r="C40" s="68"/>
      <c r="D40" s="68"/>
      <c r="E40" s="68"/>
      <c r="F40" s="69"/>
      <c r="J40" s="40"/>
      <c r="L40" s="53" t="s">
        <v>60</v>
      </c>
      <c r="M40" s="54"/>
      <c r="V40" s="40"/>
    </row>
    <row r="41" spans="1:22" ht="15.75" customHeight="1" x14ac:dyDescent="0.3">
      <c r="A41" s="37"/>
      <c r="B41" s="59" t="s">
        <v>61</v>
      </c>
      <c r="C41" s="61"/>
      <c r="D41" s="59" t="s">
        <v>58</v>
      </c>
      <c r="E41" s="60"/>
      <c r="F41" s="61"/>
      <c r="J41" s="40"/>
      <c r="L41" s="63" t="s">
        <v>61</v>
      </c>
      <c r="M41" s="63" t="s">
        <v>58</v>
      </c>
      <c r="V41" s="40"/>
    </row>
    <row r="42" spans="1:22" ht="15.75" customHeight="1" x14ac:dyDescent="0.3">
      <c r="A42" s="37"/>
      <c r="B42" s="59" t="s">
        <v>62</v>
      </c>
      <c r="C42" s="61"/>
      <c r="D42" s="59" t="s">
        <v>59</v>
      </c>
      <c r="E42" s="60"/>
      <c r="F42" s="61"/>
      <c r="J42" s="40"/>
      <c r="L42" s="63" t="s">
        <v>62</v>
      </c>
      <c r="M42" s="63" t="s">
        <v>59</v>
      </c>
      <c r="V42" s="40"/>
    </row>
    <row r="43" spans="1:22" ht="15.75" customHeight="1" x14ac:dyDescent="0.3">
      <c r="A43" s="37"/>
      <c r="B43" s="59" t="s">
        <v>63</v>
      </c>
      <c r="C43" s="61"/>
      <c r="D43" s="59" t="s">
        <v>64</v>
      </c>
      <c r="E43" s="60"/>
      <c r="F43" s="61"/>
      <c r="J43" s="40"/>
      <c r="L43" s="63" t="s">
        <v>63</v>
      </c>
      <c r="M43" s="63" t="s">
        <v>64</v>
      </c>
      <c r="V43" s="40"/>
    </row>
    <row r="44" spans="1:22" ht="15.75" customHeight="1" x14ac:dyDescent="0.3">
      <c r="A44" s="37"/>
      <c r="B44" s="59" t="s">
        <v>63</v>
      </c>
      <c r="C44" s="61"/>
      <c r="D44" s="59" t="s">
        <v>65</v>
      </c>
      <c r="E44" s="60"/>
      <c r="F44" s="61"/>
      <c r="J44" s="40"/>
      <c r="L44" s="63" t="s">
        <v>66</v>
      </c>
      <c r="M44" s="63" t="s">
        <v>67</v>
      </c>
      <c r="V44" s="40"/>
    </row>
    <row r="45" spans="1:22" ht="15.75" customHeight="1" x14ac:dyDescent="0.3">
      <c r="A45" s="37"/>
      <c r="B45" s="59" t="s">
        <v>66</v>
      </c>
      <c r="C45" s="61"/>
      <c r="D45" s="59" t="s">
        <v>68</v>
      </c>
      <c r="E45" s="60"/>
      <c r="F45" s="61"/>
      <c r="J45" s="40"/>
      <c r="L45" s="63" t="s">
        <v>69</v>
      </c>
      <c r="M45" s="63" t="s">
        <v>68</v>
      </c>
      <c r="V45" s="40"/>
    </row>
    <row r="46" spans="1:22" x14ac:dyDescent="0.3">
      <c r="A46" s="37"/>
      <c r="B46" s="59"/>
      <c r="C46" s="61"/>
      <c r="D46" s="59"/>
      <c r="E46" s="60"/>
      <c r="F46" s="61"/>
      <c r="J46" s="40"/>
      <c r="L46" s="53" t="s">
        <v>70</v>
      </c>
      <c r="M46" s="54"/>
      <c r="V46" s="40"/>
    </row>
    <row r="47" spans="1:22" ht="15.75" customHeight="1" x14ac:dyDescent="0.3">
      <c r="A47" s="37"/>
      <c r="B47" s="67" t="s">
        <v>70</v>
      </c>
      <c r="C47" s="68"/>
      <c r="D47" s="68"/>
      <c r="E47" s="68"/>
      <c r="F47" s="69"/>
      <c r="J47" s="40"/>
      <c r="L47" s="70" t="s">
        <v>71</v>
      </c>
      <c r="M47" s="70" t="s">
        <v>72</v>
      </c>
      <c r="N47" s="71"/>
      <c r="O47" s="71"/>
      <c r="P47" s="71"/>
      <c r="V47" s="40"/>
    </row>
    <row r="48" spans="1:22" ht="15.75" hidden="1" customHeight="1" x14ac:dyDescent="0.3">
      <c r="A48" s="37"/>
      <c r="B48" s="72"/>
      <c r="C48" s="73"/>
      <c r="D48" s="72"/>
      <c r="E48" s="74"/>
      <c r="F48" s="73"/>
      <c r="J48" s="40"/>
      <c r="L48" s="75" t="s">
        <v>73</v>
      </c>
      <c r="M48" s="75" t="s">
        <v>74</v>
      </c>
      <c r="N48" s="71"/>
      <c r="O48" s="71"/>
      <c r="P48" s="71"/>
      <c r="V48" s="40"/>
    </row>
    <row r="49" spans="1:22" ht="15.75" customHeight="1" x14ac:dyDescent="0.3">
      <c r="A49" s="37"/>
      <c r="B49" s="76" t="s">
        <v>75</v>
      </c>
      <c r="C49" s="77"/>
      <c r="D49" s="78" t="s">
        <v>76</v>
      </c>
      <c r="E49" s="79"/>
      <c r="F49" s="80"/>
      <c r="J49" s="40"/>
      <c r="V49" s="40"/>
    </row>
    <row r="50" spans="1:22" ht="15.75" customHeight="1" x14ac:dyDescent="0.3">
      <c r="A50" s="37"/>
      <c r="B50" s="81" t="s">
        <v>77</v>
      </c>
      <c r="C50" s="82"/>
      <c r="D50" s="81" t="s">
        <v>78</v>
      </c>
      <c r="E50" s="82"/>
      <c r="F50" s="80"/>
      <c r="J50" s="40"/>
      <c r="V50" s="40"/>
    </row>
    <row r="51" spans="1:22" ht="15" customHeight="1" x14ac:dyDescent="0.3">
      <c r="A51" s="37"/>
      <c r="B51" s="81" t="s">
        <v>79</v>
      </c>
      <c r="C51" s="82"/>
      <c r="D51" s="81" t="s">
        <v>80</v>
      </c>
      <c r="E51" s="83"/>
      <c r="F51" s="80"/>
      <c r="J51" s="40"/>
      <c r="V51" s="40"/>
    </row>
    <row r="52" spans="1:22" ht="15.75" customHeight="1" x14ac:dyDescent="0.3">
      <c r="A52" s="37"/>
      <c r="B52" s="81" t="s">
        <v>81</v>
      </c>
      <c r="C52" s="82"/>
      <c r="D52" s="81" t="s">
        <v>82</v>
      </c>
      <c r="E52" s="82"/>
      <c r="F52" s="80"/>
      <c r="J52" s="40"/>
      <c r="V52" s="40"/>
    </row>
    <row r="53" spans="1:22" ht="15.75" customHeight="1" x14ac:dyDescent="0.3">
      <c r="A53" s="37"/>
      <c r="B53" s="81" t="s">
        <v>83</v>
      </c>
      <c r="C53" s="82"/>
      <c r="D53" s="81" t="s">
        <v>84</v>
      </c>
      <c r="E53" s="82"/>
      <c r="F53" s="80"/>
      <c r="J53" s="40"/>
      <c r="V53" s="40"/>
    </row>
    <row r="54" spans="1:22" ht="15.75" customHeight="1" x14ac:dyDescent="0.3">
      <c r="A54" s="37"/>
      <c r="B54" s="81" t="s">
        <v>85</v>
      </c>
      <c r="C54" s="82"/>
      <c r="D54" s="81" t="s">
        <v>74</v>
      </c>
      <c r="E54" s="82"/>
      <c r="F54" s="80"/>
      <c r="J54" s="40"/>
      <c r="V54" s="40"/>
    </row>
    <row r="55" spans="1:22" x14ac:dyDescent="0.3">
      <c r="A55" s="37"/>
      <c r="B55" s="81" t="s">
        <v>86</v>
      </c>
      <c r="C55" s="82"/>
      <c r="D55" s="81" t="s">
        <v>87</v>
      </c>
      <c r="E55" s="82"/>
      <c r="F55" s="84"/>
      <c r="J55" s="40"/>
      <c r="V55" s="40"/>
    </row>
    <row r="56" spans="1:22" ht="14.4" x14ac:dyDescent="0.3">
      <c r="A56" s="37"/>
      <c r="J56" s="40"/>
      <c r="L56" s="85" t="s">
        <v>88</v>
      </c>
      <c r="M56" s="86"/>
      <c r="N56" s="86"/>
      <c r="V56" s="40"/>
    </row>
    <row r="57" spans="1:22" ht="15" customHeight="1" x14ac:dyDescent="0.3">
      <c r="A57" s="37"/>
      <c r="B57" s="87" t="s">
        <v>88</v>
      </c>
      <c r="C57" s="87"/>
      <c r="J57" s="40"/>
      <c r="L57" s="86"/>
      <c r="M57" s="86"/>
      <c r="N57" s="86"/>
      <c r="V57" s="40"/>
    </row>
    <row r="58" spans="1:22" ht="41.4" customHeight="1" x14ac:dyDescent="0.3">
      <c r="A58" s="37"/>
      <c r="G58" s="88"/>
      <c r="H58" s="88"/>
      <c r="I58" s="88"/>
      <c r="J58" s="40"/>
      <c r="L58" s="89" t="s">
        <v>89</v>
      </c>
      <c r="M58" s="89"/>
      <c r="N58" s="89"/>
      <c r="O58" s="89"/>
      <c r="P58" s="89"/>
      <c r="Q58" s="89"/>
      <c r="R58" s="89"/>
      <c r="S58" s="89"/>
      <c r="T58" s="89"/>
      <c r="U58" s="89"/>
      <c r="V58" s="90"/>
    </row>
    <row r="59" spans="1:22" ht="34.950000000000003" customHeight="1" x14ac:dyDescent="0.3">
      <c r="A59" s="37"/>
      <c r="B59" s="89" t="s">
        <v>90</v>
      </c>
      <c r="C59" s="89"/>
      <c r="D59" s="89"/>
      <c r="E59" s="89"/>
      <c r="F59" s="89"/>
      <c r="G59" s="89"/>
      <c r="H59" s="89"/>
      <c r="I59" s="89"/>
      <c r="J59" s="40"/>
      <c r="L59" s="89" t="s">
        <v>91</v>
      </c>
      <c r="M59" s="89"/>
      <c r="N59" s="89"/>
      <c r="O59" s="89"/>
      <c r="P59" s="89"/>
      <c r="Q59" s="89"/>
      <c r="R59" s="89"/>
      <c r="S59" s="89"/>
      <c r="T59" s="89"/>
      <c r="U59" s="89"/>
      <c r="V59" s="90"/>
    </row>
    <row r="60" spans="1:22" ht="34.950000000000003" customHeight="1" x14ac:dyDescent="0.3">
      <c r="A60" s="37"/>
      <c r="B60" s="91" t="s">
        <v>92</v>
      </c>
      <c r="C60" s="91"/>
      <c r="D60" s="91"/>
      <c r="E60" s="91"/>
      <c r="F60" s="91"/>
      <c r="G60" s="91"/>
      <c r="H60" s="91"/>
      <c r="I60" s="91"/>
      <c r="J60" s="40"/>
      <c r="N60" s="86"/>
      <c r="V60" s="40"/>
    </row>
    <row r="61" spans="1:22" ht="26.25" customHeight="1" x14ac:dyDescent="0.3">
      <c r="A61" s="37"/>
      <c r="B61" s="91" t="s">
        <v>93</v>
      </c>
      <c r="C61" s="91"/>
      <c r="D61" s="91"/>
      <c r="E61" s="91"/>
      <c r="F61" s="91"/>
      <c r="G61" s="91"/>
      <c r="H61" s="91"/>
      <c r="I61" s="91"/>
      <c r="J61" s="40"/>
      <c r="N61" s="86"/>
      <c r="V61" s="40"/>
    </row>
    <row r="62" spans="1:22" ht="26.25" customHeight="1" x14ac:dyDescent="0.3">
      <c r="A62" s="37"/>
      <c r="B62" s="92"/>
      <c r="C62" s="92"/>
      <c r="D62" s="92"/>
      <c r="E62" s="92"/>
      <c r="F62" s="92"/>
      <c r="G62" s="92"/>
      <c r="H62" s="92"/>
      <c r="I62" s="92"/>
      <c r="J62" s="40"/>
      <c r="N62" s="86"/>
      <c r="V62" s="40"/>
    </row>
    <row r="63" spans="1:22" ht="42" customHeight="1" x14ac:dyDescent="0.3">
      <c r="A63" s="37"/>
      <c r="B63" s="91" t="s">
        <v>94</v>
      </c>
      <c r="C63" s="91"/>
      <c r="D63" s="91"/>
      <c r="E63" s="91"/>
      <c r="F63" s="91"/>
      <c r="G63" s="91"/>
      <c r="H63" s="91"/>
      <c r="I63" s="91"/>
      <c r="J63" s="40"/>
      <c r="N63" s="86"/>
      <c r="V63" s="40"/>
    </row>
    <row r="64" spans="1:22" ht="16.5" customHeight="1" x14ac:dyDescent="0.3">
      <c r="A64" s="37"/>
      <c r="B64" s="92"/>
      <c r="C64" s="92"/>
      <c r="D64" s="92"/>
      <c r="E64" s="92"/>
      <c r="F64" s="92"/>
      <c r="G64" s="92"/>
      <c r="H64" s="92"/>
      <c r="I64" s="92"/>
      <c r="J64" s="40"/>
      <c r="N64" s="86"/>
      <c r="V64" s="40"/>
    </row>
    <row r="65" spans="1:22" ht="16.5" customHeight="1" x14ac:dyDescent="0.3">
      <c r="A65" s="37"/>
      <c r="B65" s="91" t="s">
        <v>95</v>
      </c>
      <c r="C65" s="91"/>
      <c r="D65" s="91"/>
      <c r="E65" s="91"/>
      <c r="F65" s="91"/>
      <c r="G65" s="91"/>
      <c r="H65" s="91"/>
      <c r="I65" s="91"/>
      <c r="J65" s="40"/>
      <c r="N65" s="86"/>
      <c r="V65" s="40"/>
    </row>
    <row r="66" spans="1:22" ht="14.4" x14ac:dyDescent="0.3">
      <c r="A66" s="37"/>
      <c r="C66" s="92"/>
      <c r="D66" s="92"/>
      <c r="E66" s="92"/>
      <c r="F66" s="92"/>
      <c r="J66" s="40"/>
      <c r="L66" s="93" t="s">
        <v>96</v>
      </c>
      <c r="M66" s="94">
        <v>5000000000</v>
      </c>
      <c r="N66" s="86"/>
      <c r="V66" s="40"/>
    </row>
    <row r="67" spans="1:22" ht="14.4" x14ac:dyDescent="0.3">
      <c r="A67" s="37"/>
      <c r="B67" s="93" t="s">
        <v>96</v>
      </c>
      <c r="C67" s="93"/>
      <c r="D67" s="94">
        <v>30000000000</v>
      </c>
      <c r="J67" s="40"/>
      <c r="L67" s="93" t="s">
        <v>97</v>
      </c>
      <c r="M67" s="94">
        <v>5000000000</v>
      </c>
      <c r="N67" s="86"/>
      <c r="V67" s="40"/>
    </row>
    <row r="68" spans="1:22" ht="14.4" x14ac:dyDescent="0.3">
      <c r="A68" s="37"/>
      <c r="B68" s="93" t="s">
        <v>97</v>
      </c>
      <c r="C68" s="93"/>
      <c r="D68" s="94">
        <v>25000000000</v>
      </c>
      <c r="J68" s="40"/>
      <c r="L68" s="93" t="s">
        <v>98</v>
      </c>
      <c r="M68" s="94">
        <v>5000000000</v>
      </c>
      <c r="N68" s="86"/>
      <c r="V68" s="40"/>
    </row>
    <row r="69" spans="1:22" x14ac:dyDescent="0.3">
      <c r="A69" s="37"/>
      <c r="B69" s="93" t="s">
        <v>98</v>
      </c>
      <c r="C69" s="93"/>
      <c r="D69" s="94">
        <v>25000000000</v>
      </c>
      <c r="J69" s="40"/>
      <c r="L69" s="93" t="s">
        <v>99</v>
      </c>
      <c r="M69" s="94">
        <v>1000000</v>
      </c>
      <c r="V69" s="40"/>
    </row>
    <row r="70" spans="1:22" x14ac:dyDescent="0.3">
      <c r="A70" s="37"/>
      <c r="B70" s="93" t="s">
        <v>99</v>
      </c>
      <c r="C70" s="93"/>
      <c r="D70" s="94">
        <v>1000000</v>
      </c>
      <c r="J70" s="40"/>
      <c r="V70" s="40"/>
    </row>
    <row r="71" spans="1:22" x14ac:dyDescent="0.3">
      <c r="A71" s="37"/>
      <c r="B71" s="93" t="s">
        <v>100</v>
      </c>
      <c r="D71" s="94">
        <v>2560000000</v>
      </c>
      <c r="J71" s="40"/>
      <c r="V71" s="40"/>
    </row>
    <row r="72" spans="1:22" x14ac:dyDescent="0.3">
      <c r="A72" s="37"/>
      <c r="J72" s="40"/>
      <c r="V72" s="40"/>
    </row>
    <row r="73" spans="1:22" x14ac:dyDescent="0.3">
      <c r="A73" s="37"/>
      <c r="B73" s="93"/>
      <c r="C73" s="93"/>
      <c r="D73" s="94"/>
      <c r="J73" s="40"/>
      <c r="V73" s="40"/>
    </row>
    <row r="74" spans="1:22" s="98" customFormat="1" ht="45" customHeight="1" x14ac:dyDescent="0.3">
      <c r="A74" s="95"/>
      <c r="B74" s="96" t="s">
        <v>101</v>
      </c>
      <c r="C74" s="96"/>
      <c r="D74" s="96"/>
      <c r="E74" s="96"/>
      <c r="F74" s="96"/>
      <c r="G74" s="96" t="s">
        <v>102</v>
      </c>
      <c r="H74" s="96" t="s">
        <v>103</v>
      </c>
      <c r="I74" s="96" t="s">
        <v>104</v>
      </c>
      <c r="J74" s="97"/>
      <c r="L74" s="99" t="s">
        <v>101</v>
      </c>
      <c r="M74" s="100"/>
      <c r="N74" s="100"/>
      <c r="O74" s="100"/>
      <c r="P74" s="100"/>
      <c r="Q74" s="100"/>
      <c r="R74" s="100"/>
      <c r="S74" s="101"/>
      <c r="V74" s="97"/>
    </row>
    <row r="75" spans="1:22" ht="52.8" x14ac:dyDescent="0.3">
      <c r="A75" s="37"/>
      <c r="B75" s="102" t="s">
        <v>105</v>
      </c>
      <c r="C75" s="102" t="s">
        <v>106</v>
      </c>
      <c r="D75" s="102" t="s">
        <v>107</v>
      </c>
      <c r="E75" s="102" t="s">
        <v>108</v>
      </c>
      <c r="F75" s="102" t="s">
        <v>109</v>
      </c>
      <c r="G75" s="102" t="s">
        <v>102</v>
      </c>
      <c r="H75" s="102" t="s">
        <v>103</v>
      </c>
      <c r="I75" s="102" t="s">
        <v>104</v>
      </c>
      <c r="J75" s="40"/>
      <c r="L75" s="102" t="s">
        <v>105</v>
      </c>
      <c r="M75" s="102" t="s">
        <v>106</v>
      </c>
      <c r="N75" s="102" t="s">
        <v>107</v>
      </c>
      <c r="O75" s="102" t="s">
        <v>108</v>
      </c>
      <c r="P75" s="102" t="s">
        <v>109</v>
      </c>
      <c r="Q75" s="102" t="s">
        <v>102</v>
      </c>
      <c r="R75" s="102" t="s">
        <v>103</v>
      </c>
      <c r="S75" s="102" t="s">
        <v>104</v>
      </c>
      <c r="V75" s="40"/>
    </row>
    <row r="76" spans="1:22" s="98" customFormat="1" ht="26.4" x14ac:dyDescent="0.3">
      <c r="A76" s="95"/>
      <c r="B76" s="103">
        <v>1</v>
      </c>
      <c r="C76" s="70" t="s">
        <v>110</v>
      </c>
      <c r="D76" s="104" t="s">
        <v>111</v>
      </c>
      <c r="E76" s="105">
        <v>24999</v>
      </c>
      <c r="F76" s="103" t="s">
        <v>112</v>
      </c>
      <c r="G76" s="105">
        <v>24999</v>
      </c>
      <c r="H76" s="106">
        <v>24999000000</v>
      </c>
      <c r="I76" s="107">
        <v>0.99995999999999996</v>
      </c>
      <c r="J76" s="97"/>
      <c r="L76" s="103">
        <v>1</v>
      </c>
      <c r="M76" s="70" t="s">
        <v>110</v>
      </c>
      <c r="N76" s="105">
        <v>4999</v>
      </c>
      <c r="O76" s="105">
        <v>4999</v>
      </c>
      <c r="P76" s="103" t="s">
        <v>112</v>
      </c>
      <c r="Q76" s="105">
        <v>4999</v>
      </c>
      <c r="R76" s="106">
        <v>4999000000</v>
      </c>
      <c r="S76" s="108">
        <v>0.99980000000000002</v>
      </c>
      <c r="V76" s="97"/>
    </row>
    <row r="77" spans="1:22" s="98" customFormat="1" x14ac:dyDescent="0.3">
      <c r="A77" s="95"/>
      <c r="B77" s="103">
        <v>2</v>
      </c>
      <c r="C77" s="70" t="s">
        <v>113</v>
      </c>
      <c r="D77" s="105">
        <v>10000</v>
      </c>
      <c r="E77" s="103">
        <v>1</v>
      </c>
      <c r="F77" s="103" t="s">
        <v>112</v>
      </c>
      <c r="G77" s="103">
        <v>1</v>
      </c>
      <c r="H77" s="106">
        <v>1000000</v>
      </c>
      <c r="I77" s="109">
        <v>4.0000000000000003E-5</v>
      </c>
      <c r="J77" s="97"/>
      <c r="L77" s="103">
        <v>2</v>
      </c>
      <c r="M77" s="70" t="s">
        <v>114</v>
      </c>
      <c r="N77" s="103">
        <v>1</v>
      </c>
      <c r="O77" s="103">
        <v>1</v>
      </c>
      <c r="P77" s="103" t="s">
        <v>112</v>
      </c>
      <c r="Q77" s="103">
        <v>1</v>
      </c>
      <c r="R77" s="106">
        <v>1000000</v>
      </c>
      <c r="S77" s="108">
        <v>2.0000000000000001E-4</v>
      </c>
      <c r="V77" s="97"/>
    </row>
    <row r="78" spans="1:22" s="98" customFormat="1" x14ac:dyDescent="0.3">
      <c r="A78" s="95"/>
      <c r="J78" s="97"/>
      <c r="L78" s="110"/>
      <c r="M78" s="110"/>
      <c r="N78" s="110"/>
      <c r="O78" s="110"/>
      <c r="P78" s="110"/>
      <c r="Q78" s="110"/>
      <c r="R78" s="111"/>
      <c r="S78" s="110"/>
      <c r="V78" s="97"/>
    </row>
    <row r="79" spans="1:22" s="98" customFormat="1" ht="33" customHeight="1" x14ac:dyDescent="0.3">
      <c r="A79" s="95"/>
      <c r="B79" s="96" t="s">
        <v>115</v>
      </c>
      <c r="C79" s="96"/>
      <c r="D79" s="96"/>
      <c r="E79" s="96"/>
      <c r="F79" s="96"/>
      <c r="G79" s="96" t="s">
        <v>102</v>
      </c>
      <c r="H79" s="96" t="s">
        <v>103</v>
      </c>
      <c r="I79" s="96" t="s">
        <v>116</v>
      </c>
      <c r="J79" s="97"/>
      <c r="L79" s="99" t="s">
        <v>115</v>
      </c>
      <c r="M79" s="100"/>
      <c r="N79" s="100"/>
      <c r="O79" s="100"/>
      <c r="P79" s="100"/>
      <c r="Q79" s="100"/>
      <c r="R79" s="100"/>
      <c r="S79" s="101"/>
      <c r="V79" s="97"/>
    </row>
    <row r="80" spans="1:22" ht="52.8" x14ac:dyDescent="0.3">
      <c r="A80" s="37"/>
      <c r="B80" s="102" t="s">
        <v>105</v>
      </c>
      <c r="C80" s="102" t="s">
        <v>106</v>
      </c>
      <c r="D80" s="102" t="s">
        <v>107</v>
      </c>
      <c r="E80" s="102" t="s">
        <v>108</v>
      </c>
      <c r="F80" s="102" t="s">
        <v>109</v>
      </c>
      <c r="G80" s="102" t="s">
        <v>102</v>
      </c>
      <c r="H80" s="102" t="s">
        <v>103</v>
      </c>
      <c r="I80" s="102" t="s">
        <v>116</v>
      </c>
      <c r="J80" s="40"/>
      <c r="L80" s="102" t="s">
        <v>105</v>
      </c>
      <c r="M80" s="102" t="s">
        <v>106</v>
      </c>
      <c r="N80" s="102" t="s">
        <v>107</v>
      </c>
      <c r="O80" s="102" t="s">
        <v>108</v>
      </c>
      <c r="P80" s="102" t="s">
        <v>109</v>
      </c>
      <c r="Q80" s="102" t="s">
        <v>102</v>
      </c>
      <c r="R80" s="102" t="s">
        <v>103</v>
      </c>
      <c r="S80" s="102" t="s">
        <v>116</v>
      </c>
      <c r="V80" s="40"/>
    </row>
    <row r="81" spans="1:22" s="98" customFormat="1" ht="26.4" x14ac:dyDescent="0.3">
      <c r="A81" s="95"/>
      <c r="B81" s="103">
        <v>1</v>
      </c>
      <c r="C81" s="70" t="s">
        <v>110</v>
      </c>
      <c r="D81" s="104" t="s">
        <v>111</v>
      </c>
      <c r="E81" s="105">
        <v>24999</v>
      </c>
      <c r="F81" s="103" t="s">
        <v>112</v>
      </c>
      <c r="G81" s="105">
        <v>24999</v>
      </c>
      <c r="H81" s="106">
        <v>24999000000</v>
      </c>
      <c r="I81" s="107">
        <v>0.99995999999999996</v>
      </c>
      <c r="J81" s="97"/>
      <c r="L81" s="103">
        <v>1</v>
      </c>
      <c r="M81" s="70" t="s">
        <v>110</v>
      </c>
      <c r="N81" s="105">
        <v>4999</v>
      </c>
      <c r="O81" s="105">
        <v>4999</v>
      </c>
      <c r="P81" s="103" t="s">
        <v>112</v>
      </c>
      <c r="Q81" s="105">
        <v>4999</v>
      </c>
      <c r="R81" s="106">
        <v>4999000000</v>
      </c>
      <c r="S81" s="108">
        <v>0.99980000000000002</v>
      </c>
      <c r="V81" s="97"/>
    </row>
    <row r="82" spans="1:22" s="98" customFormat="1" x14ac:dyDescent="0.3">
      <c r="A82" s="95"/>
      <c r="B82" s="103">
        <v>2</v>
      </c>
      <c r="C82" s="70" t="s">
        <v>113</v>
      </c>
      <c r="D82" s="103">
        <v>1</v>
      </c>
      <c r="E82" s="103">
        <v>1</v>
      </c>
      <c r="F82" s="103" t="s">
        <v>112</v>
      </c>
      <c r="G82" s="103">
        <v>1</v>
      </c>
      <c r="H82" s="106">
        <v>1000000</v>
      </c>
      <c r="I82" s="109">
        <v>4.0000000000000003E-5</v>
      </c>
      <c r="J82" s="97"/>
      <c r="L82" s="103">
        <v>2</v>
      </c>
      <c r="M82" s="70" t="s">
        <v>114</v>
      </c>
      <c r="N82" s="103">
        <v>1</v>
      </c>
      <c r="O82" s="103">
        <v>1</v>
      </c>
      <c r="P82" s="103" t="s">
        <v>112</v>
      </c>
      <c r="Q82" s="103">
        <v>1</v>
      </c>
      <c r="R82" s="106">
        <v>1000000</v>
      </c>
      <c r="S82" s="108">
        <v>2.0000000000000001E-4</v>
      </c>
      <c r="V82" s="97"/>
    </row>
    <row r="83" spans="1:22" x14ac:dyDescent="0.3">
      <c r="A83" s="37"/>
      <c r="J83" s="40"/>
      <c r="V83" s="40"/>
    </row>
    <row r="84" spans="1:22" x14ac:dyDescent="0.3">
      <c r="A84" s="37"/>
      <c r="J84" s="40"/>
      <c r="L84" s="112" t="s">
        <v>117</v>
      </c>
      <c r="V84" s="40"/>
    </row>
    <row r="85" spans="1:22" x14ac:dyDescent="0.3">
      <c r="A85" s="37"/>
      <c r="B85" s="112" t="s">
        <v>117</v>
      </c>
      <c r="C85" s="112"/>
      <c r="J85" s="40"/>
      <c r="V85" s="40"/>
    </row>
    <row r="86" spans="1:22" x14ac:dyDescent="0.3">
      <c r="A86" s="37"/>
      <c r="J86" s="40"/>
      <c r="L86" s="112" t="s">
        <v>118</v>
      </c>
      <c r="V86" s="40"/>
    </row>
    <row r="87" spans="1:22" x14ac:dyDescent="0.3">
      <c r="A87" s="37"/>
      <c r="B87" s="112" t="s">
        <v>118</v>
      </c>
      <c r="C87" s="112"/>
      <c r="J87" s="40"/>
      <c r="L87" s="112" t="s">
        <v>119</v>
      </c>
      <c r="V87" s="40"/>
    </row>
    <row r="88" spans="1:22" x14ac:dyDescent="0.3">
      <c r="A88" s="37"/>
      <c r="B88" s="112" t="s">
        <v>119</v>
      </c>
      <c r="C88" s="112"/>
      <c r="J88" s="40"/>
      <c r="L88" s="112"/>
      <c r="V88" s="40"/>
    </row>
    <row r="89" spans="1:22" ht="10.95" customHeight="1" x14ac:dyDescent="0.3">
      <c r="A89" s="37"/>
      <c r="J89" s="40"/>
      <c r="V89" s="40"/>
    </row>
    <row r="90" spans="1:22" ht="7.95" customHeight="1" x14ac:dyDescent="0.3">
      <c r="A90" s="37"/>
      <c r="J90" s="40"/>
      <c r="L90" s="112" t="s">
        <v>120</v>
      </c>
      <c r="V90" s="40"/>
    </row>
    <row r="91" spans="1:22" x14ac:dyDescent="0.3">
      <c r="A91" s="37"/>
      <c r="B91" s="112" t="s">
        <v>120</v>
      </c>
      <c r="C91" s="112"/>
      <c r="J91" s="40"/>
      <c r="V91" s="40"/>
    </row>
    <row r="92" spans="1:22" ht="10.95" customHeight="1" x14ac:dyDescent="0.3">
      <c r="A92" s="37"/>
      <c r="J92" s="40"/>
      <c r="L92" s="113" t="s">
        <v>121</v>
      </c>
      <c r="M92" s="114" t="s">
        <v>122</v>
      </c>
      <c r="V92" s="40"/>
    </row>
    <row r="93" spans="1:22" ht="15" customHeight="1" x14ac:dyDescent="0.3">
      <c r="A93" s="37"/>
      <c r="B93" s="115" t="s">
        <v>121</v>
      </c>
      <c r="C93" s="115"/>
      <c r="D93" s="116" t="s">
        <v>122</v>
      </c>
      <c r="E93" s="116"/>
      <c r="J93" s="40"/>
      <c r="L93" s="117" t="s">
        <v>58</v>
      </c>
      <c r="M93" s="118" t="s">
        <v>61</v>
      </c>
      <c r="V93" s="40"/>
    </row>
    <row r="94" spans="1:22" ht="13.8" customHeight="1" x14ac:dyDescent="0.3">
      <c r="A94" s="37"/>
      <c r="B94" s="119" t="s">
        <v>110</v>
      </c>
      <c r="C94" s="119"/>
      <c r="D94" s="120" t="s">
        <v>123</v>
      </c>
      <c r="E94" s="121"/>
      <c r="J94" s="40"/>
      <c r="L94" s="117" t="s">
        <v>59</v>
      </c>
      <c r="M94" s="118" t="s">
        <v>62</v>
      </c>
      <c r="V94" s="40"/>
    </row>
    <row r="95" spans="1:22" ht="13.8" customHeight="1" x14ac:dyDescent="0.3">
      <c r="A95" s="37"/>
      <c r="B95" s="81" t="s">
        <v>124</v>
      </c>
      <c r="C95" s="122"/>
      <c r="D95" s="120" t="s">
        <v>125</v>
      </c>
      <c r="E95" s="121"/>
      <c r="J95" s="40"/>
      <c r="L95" s="117" t="s">
        <v>64</v>
      </c>
      <c r="M95" s="118" t="s">
        <v>63</v>
      </c>
      <c r="V95" s="40"/>
    </row>
    <row r="96" spans="1:22" ht="14.4" customHeight="1" x14ac:dyDescent="0.3">
      <c r="A96" s="37"/>
      <c r="B96" s="81" t="s">
        <v>58</v>
      </c>
      <c r="C96" s="122"/>
      <c r="D96" s="76" t="s">
        <v>61</v>
      </c>
      <c r="E96" s="123"/>
      <c r="J96" s="40"/>
      <c r="L96" s="117" t="s">
        <v>67</v>
      </c>
      <c r="M96" s="118" t="s">
        <v>66</v>
      </c>
      <c r="V96" s="40"/>
    </row>
    <row r="97" spans="1:22" x14ac:dyDescent="0.3">
      <c r="A97" s="37"/>
      <c r="B97" s="81" t="s">
        <v>59</v>
      </c>
      <c r="C97" s="122"/>
      <c r="D97" s="76" t="s">
        <v>62</v>
      </c>
      <c r="E97" s="123"/>
      <c r="J97" s="40"/>
      <c r="L97" s="117" t="s">
        <v>68</v>
      </c>
      <c r="M97" s="118" t="s">
        <v>69</v>
      </c>
      <c r="V97" s="40"/>
    </row>
    <row r="98" spans="1:22" x14ac:dyDescent="0.3">
      <c r="A98" s="37"/>
      <c r="B98" s="81" t="s">
        <v>64</v>
      </c>
      <c r="C98" s="122"/>
      <c r="D98" s="76" t="s">
        <v>126</v>
      </c>
      <c r="E98" s="123"/>
      <c r="J98" s="40"/>
      <c r="L98" s="124" t="s">
        <v>127</v>
      </c>
      <c r="M98" s="125" t="s">
        <v>128</v>
      </c>
      <c r="V98" s="40"/>
    </row>
    <row r="99" spans="1:22" ht="15.75" customHeight="1" x14ac:dyDescent="0.3">
      <c r="A99" s="37"/>
      <c r="B99" s="81" t="s">
        <v>67</v>
      </c>
      <c r="C99" s="122"/>
      <c r="D99" s="76" t="s">
        <v>129</v>
      </c>
      <c r="E99" s="123"/>
      <c r="J99" s="40"/>
      <c r="L99" s="117" t="s">
        <v>130</v>
      </c>
      <c r="M99" s="118" t="s">
        <v>131</v>
      </c>
      <c r="V99" s="40"/>
    </row>
    <row r="100" spans="1:22" ht="17.399999999999999" customHeight="1" x14ac:dyDescent="0.3">
      <c r="A100" s="37"/>
      <c r="B100" s="81" t="s">
        <v>68</v>
      </c>
      <c r="C100" s="122"/>
      <c r="D100" s="76" t="s">
        <v>69</v>
      </c>
      <c r="E100" s="123"/>
      <c r="J100" s="40"/>
      <c r="L100" s="117" t="s">
        <v>22</v>
      </c>
      <c r="M100" s="118" t="s">
        <v>123</v>
      </c>
      <c r="V100" s="40"/>
    </row>
    <row r="101" spans="1:22" x14ac:dyDescent="0.3">
      <c r="A101" s="37"/>
      <c r="B101" s="78" t="s">
        <v>76</v>
      </c>
      <c r="C101" s="126"/>
      <c r="D101" s="76" t="s">
        <v>75</v>
      </c>
      <c r="E101" s="123"/>
      <c r="J101" s="40"/>
      <c r="V101" s="40"/>
    </row>
    <row r="102" spans="1:22" x14ac:dyDescent="0.3">
      <c r="A102" s="37"/>
      <c r="B102" s="81" t="s">
        <v>78</v>
      </c>
      <c r="C102" s="122"/>
      <c r="D102" s="81" t="s">
        <v>77</v>
      </c>
      <c r="E102" s="122"/>
      <c r="J102" s="40"/>
      <c r="L102" s="42" t="s">
        <v>132</v>
      </c>
      <c r="V102" s="40"/>
    </row>
    <row r="103" spans="1:22" x14ac:dyDescent="0.3">
      <c r="A103" s="37"/>
      <c r="B103" s="81" t="s">
        <v>80</v>
      </c>
      <c r="C103" s="127"/>
      <c r="D103" s="81" t="s">
        <v>79</v>
      </c>
      <c r="E103" s="122"/>
      <c r="J103" s="40"/>
      <c r="L103" s="42" t="s">
        <v>133</v>
      </c>
      <c r="V103" s="40"/>
    </row>
    <row r="104" spans="1:22" x14ac:dyDescent="0.3">
      <c r="A104" s="37"/>
      <c r="B104" s="81" t="s">
        <v>82</v>
      </c>
      <c r="C104" s="122"/>
      <c r="D104" s="81" t="s">
        <v>81</v>
      </c>
      <c r="E104" s="122"/>
      <c r="J104" s="40"/>
      <c r="L104" s="128" t="s">
        <v>134</v>
      </c>
      <c r="V104" s="40"/>
    </row>
    <row r="105" spans="1:22" x14ac:dyDescent="0.3">
      <c r="A105" s="37"/>
      <c r="B105" s="81" t="s">
        <v>84</v>
      </c>
      <c r="C105" s="122"/>
      <c r="D105" s="81" t="s">
        <v>83</v>
      </c>
      <c r="E105" s="122"/>
      <c r="J105" s="40"/>
      <c r="L105" s="42" t="s">
        <v>135</v>
      </c>
      <c r="V105" s="40"/>
    </row>
    <row r="106" spans="1:22" x14ac:dyDescent="0.3">
      <c r="A106" s="37"/>
      <c r="B106" s="81" t="s">
        <v>74</v>
      </c>
      <c r="C106" s="122"/>
      <c r="D106" s="81" t="s">
        <v>85</v>
      </c>
      <c r="E106" s="129"/>
      <c r="J106" s="40"/>
      <c r="L106" s="42"/>
      <c r="V106" s="40"/>
    </row>
    <row r="107" spans="1:22" x14ac:dyDescent="0.3">
      <c r="A107" s="37"/>
      <c r="B107" s="81" t="s">
        <v>87</v>
      </c>
      <c r="C107" s="122"/>
      <c r="D107" s="81" t="s">
        <v>86</v>
      </c>
      <c r="E107" s="129"/>
      <c r="J107" s="40"/>
      <c r="V107" s="40"/>
    </row>
    <row r="108" spans="1:22" x14ac:dyDescent="0.3">
      <c r="A108" s="37"/>
      <c r="B108" s="130"/>
      <c r="C108" s="130"/>
      <c r="D108" s="131"/>
      <c r="E108" s="132"/>
      <c r="J108" s="40"/>
      <c r="V108" s="40"/>
    </row>
    <row r="109" spans="1:22" x14ac:dyDescent="0.3">
      <c r="A109" s="37"/>
      <c r="B109" s="42" t="s">
        <v>136</v>
      </c>
      <c r="C109" s="42"/>
      <c r="J109" s="40"/>
      <c r="V109" s="40"/>
    </row>
    <row r="110" spans="1:22" x14ac:dyDescent="0.3">
      <c r="A110" s="37"/>
      <c r="B110" s="42" t="s">
        <v>137</v>
      </c>
      <c r="C110" s="42"/>
      <c r="J110" s="40"/>
      <c r="V110" s="40"/>
    </row>
    <row r="111" spans="1:22" x14ac:dyDescent="0.3">
      <c r="A111" s="37"/>
      <c r="B111" s="128" t="s">
        <v>138</v>
      </c>
      <c r="C111" s="128"/>
      <c r="J111" s="40"/>
      <c r="V111" s="40"/>
    </row>
    <row r="112" spans="1:22" x14ac:dyDescent="0.3">
      <c r="A112" s="37"/>
      <c r="B112" s="42" t="s">
        <v>139</v>
      </c>
      <c r="C112" s="42"/>
      <c r="J112" s="40"/>
      <c r="V112" s="40"/>
    </row>
    <row r="113" spans="1:22" x14ac:dyDescent="0.3">
      <c r="A113" s="37"/>
      <c r="J113" s="40"/>
      <c r="V113" s="40"/>
    </row>
    <row r="114" spans="1:22" x14ac:dyDescent="0.3">
      <c r="A114" s="37"/>
      <c r="B114" s="42" t="s">
        <v>140</v>
      </c>
      <c r="C114" s="42"/>
      <c r="J114" s="40"/>
      <c r="V114" s="40"/>
    </row>
    <row r="115" spans="1:22" x14ac:dyDescent="0.3">
      <c r="A115" s="37"/>
      <c r="B115" s="42" t="s">
        <v>133</v>
      </c>
      <c r="C115" s="42"/>
      <c r="J115" s="40"/>
      <c r="V115" s="40"/>
    </row>
    <row r="116" spans="1:22" x14ac:dyDescent="0.3">
      <c r="A116" s="37"/>
      <c r="B116" s="128" t="s">
        <v>134</v>
      </c>
      <c r="C116" s="128"/>
      <c r="J116" s="40"/>
      <c r="V116" s="40"/>
    </row>
    <row r="117" spans="1:22" ht="28.5" customHeight="1" thickBot="1" x14ac:dyDescent="0.35">
      <c r="A117" s="37"/>
      <c r="B117" s="42" t="s">
        <v>141</v>
      </c>
      <c r="C117" s="42"/>
      <c r="J117" s="40"/>
      <c r="V117" s="40"/>
    </row>
    <row r="118" spans="1:22" ht="14.4" thickBot="1" x14ac:dyDescent="0.35">
      <c r="A118" s="37"/>
      <c r="B118" s="133" t="s">
        <v>142</v>
      </c>
      <c r="C118" s="134"/>
      <c r="D118" s="134"/>
      <c r="E118" s="134"/>
      <c r="F118" s="134"/>
      <c r="G118" s="134"/>
      <c r="H118" s="134"/>
      <c r="I118" s="135"/>
      <c r="J118" s="40"/>
      <c r="V118" s="40"/>
    </row>
    <row r="119" spans="1:22" ht="14.4" thickBot="1" x14ac:dyDescent="0.35">
      <c r="A119" s="37"/>
      <c r="B119" s="133" t="s">
        <v>143</v>
      </c>
      <c r="C119" s="136"/>
      <c r="D119" s="137" t="s">
        <v>144</v>
      </c>
      <c r="E119" s="138" t="s">
        <v>145</v>
      </c>
      <c r="F119" s="134"/>
      <c r="G119" s="134"/>
      <c r="H119" s="134"/>
      <c r="I119" s="135"/>
      <c r="J119" s="40"/>
      <c r="V119" s="40"/>
    </row>
    <row r="120" spans="1:22" ht="29.4" customHeight="1" thickBot="1" x14ac:dyDescent="0.35">
      <c r="A120" s="37"/>
      <c r="B120" s="139" t="s">
        <v>146</v>
      </c>
      <c r="C120" s="140"/>
      <c r="D120" s="141">
        <v>0.5887</v>
      </c>
      <c r="E120" s="142" t="s">
        <v>147</v>
      </c>
      <c r="F120" s="143"/>
      <c r="G120" s="143"/>
      <c r="H120" s="143"/>
      <c r="I120" s="144"/>
      <c r="J120" s="40"/>
      <c r="V120" s="40"/>
    </row>
    <row r="121" spans="1:22" ht="29.4" customHeight="1" thickBot="1" x14ac:dyDescent="0.35">
      <c r="A121" s="37"/>
      <c r="B121" s="145" t="s">
        <v>148</v>
      </c>
      <c r="C121" s="146"/>
      <c r="D121" s="147">
        <v>0.4113</v>
      </c>
      <c r="E121" s="148" t="s">
        <v>149</v>
      </c>
      <c r="F121" s="149"/>
      <c r="G121" s="149"/>
      <c r="H121" s="149"/>
      <c r="I121" s="150"/>
      <c r="J121" s="40"/>
      <c r="V121" s="40"/>
    </row>
    <row r="122" spans="1:22" ht="29.4" customHeight="1" x14ac:dyDescent="0.3">
      <c r="B122" s="151"/>
      <c r="C122" s="151"/>
      <c r="D122" s="152"/>
      <c r="E122" s="153"/>
      <c r="F122" s="153"/>
      <c r="G122" s="153"/>
      <c r="H122" s="153"/>
      <c r="I122" s="153"/>
      <c r="J122" s="40"/>
      <c r="V122" s="40"/>
    </row>
    <row r="123" spans="1:22" ht="14.4" thickBot="1" x14ac:dyDescent="0.35">
      <c r="A123" s="154"/>
      <c r="B123" s="154"/>
      <c r="C123" s="154"/>
      <c r="D123" s="154"/>
      <c r="E123" s="154"/>
      <c r="F123" s="154"/>
      <c r="G123" s="154"/>
      <c r="H123" s="154"/>
      <c r="I123" s="154"/>
      <c r="J123" s="155"/>
      <c r="K123" s="154"/>
      <c r="L123" s="154"/>
      <c r="M123" s="154"/>
      <c r="N123" s="154"/>
      <c r="O123" s="154"/>
      <c r="P123" s="154"/>
      <c r="Q123" s="154"/>
      <c r="R123" s="154"/>
      <c r="S123" s="154"/>
      <c r="T123" s="154"/>
      <c r="U123" s="154"/>
      <c r="V123" s="155"/>
    </row>
    <row r="124" spans="1:22" ht="14.4" thickTop="1" x14ac:dyDescent="0.3"/>
  </sheetData>
  <mergeCells count="54">
    <mergeCell ref="B120:C120"/>
    <mergeCell ref="E120:I120"/>
    <mergeCell ref="B121:C121"/>
    <mergeCell ref="E121:I121"/>
    <mergeCell ref="D94:E94"/>
    <mergeCell ref="D95:E95"/>
    <mergeCell ref="B101:C101"/>
    <mergeCell ref="B118:I118"/>
    <mergeCell ref="B119:C119"/>
    <mergeCell ref="E119:I119"/>
    <mergeCell ref="B61:I61"/>
    <mergeCell ref="B63:I63"/>
    <mergeCell ref="B65:I65"/>
    <mergeCell ref="L74:S74"/>
    <mergeCell ref="L79:S79"/>
    <mergeCell ref="B93:C93"/>
    <mergeCell ref="D93:E93"/>
    <mergeCell ref="D49:E49"/>
    <mergeCell ref="B57:C57"/>
    <mergeCell ref="L58:V58"/>
    <mergeCell ref="B59:I59"/>
    <mergeCell ref="L59:V59"/>
    <mergeCell ref="B60:I60"/>
    <mergeCell ref="B46:C46"/>
    <mergeCell ref="D46:F46"/>
    <mergeCell ref="L46:M46"/>
    <mergeCell ref="B47:F47"/>
    <mergeCell ref="B48:C48"/>
    <mergeCell ref="D48:F48"/>
    <mergeCell ref="B43:C43"/>
    <mergeCell ref="D43:F43"/>
    <mergeCell ref="B44:C44"/>
    <mergeCell ref="D44:F44"/>
    <mergeCell ref="B45:C45"/>
    <mergeCell ref="D45:F45"/>
    <mergeCell ref="B40:F40"/>
    <mergeCell ref="L40:M40"/>
    <mergeCell ref="B41:C41"/>
    <mergeCell ref="D41:F41"/>
    <mergeCell ref="B42:C42"/>
    <mergeCell ref="D42:F42"/>
    <mergeCell ref="L35:N35"/>
    <mergeCell ref="B37:C37"/>
    <mergeCell ref="D37:F37"/>
    <mergeCell ref="B38:C39"/>
    <mergeCell ref="D38:F38"/>
    <mergeCell ref="L38:L39"/>
    <mergeCell ref="D39:F39"/>
    <mergeCell ref="B3:L3"/>
    <mergeCell ref="B4:L4"/>
    <mergeCell ref="B5:L5"/>
    <mergeCell ref="B8:S8"/>
    <mergeCell ref="B9:S9"/>
    <mergeCell ref="B10:S10"/>
  </mergeCells>
  <hyperlinks>
    <hyperlink ref="B7" location="Índice!A1" display="Índice" xr:uid="{A43ADA22-8D72-481A-98A7-E39082D95788}"/>
    <hyperlink ref="D18" r:id="rId1" xr:uid="{B0930EE2-A609-4701-8BC5-8FD68F9D6276}"/>
    <hyperlink ref="N18" r:id="rId2" xr:uid="{AA99AFCC-4696-4911-9E03-C3BB4593B89E}"/>
    <hyperlink ref="D19" r:id="rId3" display="mailto:info@sudameriscb.com.py" xr:uid="{94A8F5AB-ACC8-49C7-A511-73AAC1A8119E}"/>
  </hyperlinks>
  <pageMargins left="0.75" right="0.75" top="1" bottom="1" header="0.5" footer="0.5"/>
  <pageSetup orientation="portrait"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FB98C-79CF-4081-854D-4210C2551D8D}">
  <sheetPr>
    <tabColor rgb="FFFF0000"/>
    <pageSetUpPr fitToPage="1"/>
  </sheetPr>
  <dimension ref="B1:V104"/>
  <sheetViews>
    <sheetView showGridLines="0" zoomScale="70" zoomScaleNormal="70" zoomScaleSheetLayoutView="80" workbookViewId="0">
      <selection activeCell="G39" sqref="G39"/>
    </sheetView>
  </sheetViews>
  <sheetFormatPr baseColWidth="10" defaultColWidth="11.44140625" defaultRowHeight="15.6" x14ac:dyDescent="0.3"/>
  <cols>
    <col min="1" max="1" width="1.44140625" style="163" customWidth="1"/>
    <col min="2" max="2" width="63" style="163" customWidth="1"/>
    <col min="3" max="3" width="11.109375" style="163" customWidth="1"/>
    <col min="4" max="4" width="20.109375" style="163" customWidth="1"/>
    <col min="5" max="5" width="2" style="163" customWidth="1"/>
    <col min="6" max="6" width="20.109375" style="163" customWidth="1"/>
    <col min="7" max="7" width="0.6640625" style="163" customWidth="1"/>
    <col min="8" max="8" width="63" style="163" customWidth="1"/>
    <col min="9" max="9" width="11.109375" style="163" customWidth="1"/>
    <col min="10" max="10" width="20.109375" style="163" customWidth="1"/>
    <col min="11" max="11" width="2.33203125" style="163" customWidth="1"/>
    <col min="12" max="12" width="20.109375" style="163" customWidth="1"/>
    <col min="13" max="13" width="19.6640625" style="163" bestFit="1" customWidth="1"/>
    <col min="14" max="14" width="17.6640625" style="163" customWidth="1"/>
    <col min="15" max="15" width="16.6640625" style="164" customWidth="1"/>
    <col min="16" max="16" width="18.88671875" style="164" bestFit="1" customWidth="1"/>
    <col min="17" max="17" width="13.5546875" style="163" bestFit="1" customWidth="1"/>
    <col min="18" max="16384" width="11.44140625" style="163"/>
  </cols>
  <sheetData>
    <row r="1" spans="2:22" s="26" customFormat="1" ht="13.8" x14ac:dyDescent="0.3"/>
    <row r="2" spans="2:22" s="13" customFormat="1" ht="20.399999999999999" customHeight="1" x14ac:dyDescent="0.3">
      <c r="B2" s="23"/>
      <c r="C2" s="23"/>
      <c r="D2" s="23"/>
      <c r="E2" s="23"/>
      <c r="F2" s="23"/>
      <c r="G2" s="23"/>
      <c r="H2" s="23"/>
      <c r="I2" s="23"/>
      <c r="J2" s="23"/>
      <c r="K2" s="23"/>
      <c r="L2" s="23"/>
      <c r="M2" s="23"/>
      <c r="N2" s="23"/>
      <c r="O2" s="23"/>
      <c r="P2" s="23"/>
      <c r="Q2" s="23"/>
      <c r="R2" s="23"/>
      <c r="S2" s="23"/>
      <c r="T2" s="23"/>
      <c r="U2" s="23"/>
      <c r="V2" s="23"/>
    </row>
    <row r="3" spans="2:22" s="13" customFormat="1" ht="18" x14ac:dyDescent="0.3">
      <c r="B3" s="24"/>
      <c r="C3" s="24"/>
      <c r="D3" s="24"/>
      <c r="E3" s="24"/>
      <c r="F3" s="24"/>
      <c r="G3" s="24"/>
      <c r="H3" s="24"/>
      <c r="I3" s="24"/>
      <c r="J3" s="24"/>
      <c r="K3" s="24"/>
      <c r="L3" s="24"/>
      <c r="O3" s="25"/>
      <c r="P3" s="25"/>
    </row>
    <row r="4" spans="2:22" s="13" customFormat="1" ht="18" x14ac:dyDescent="0.3">
      <c r="B4" s="24"/>
      <c r="C4" s="24"/>
      <c r="D4" s="24"/>
      <c r="E4" s="24"/>
      <c r="F4" s="24"/>
      <c r="G4" s="24"/>
      <c r="H4" s="24"/>
      <c r="I4" s="24"/>
      <c r="J4" s="24"/>
      <c r="K4" s="24"/>
      <c r="L4" s="24"/>
      <c r="O4" s="25"/>
      <c r="P4" s="25"/>
    </row>
    <row r="5" spans="2:22" s="13" customFormat="1" ht="18.600000000000001" customHeight="1" x14ac:dyDescent="0.3">
      <c r="B5" s="24"/>
      <c r="C5" s="24"/>
      <c r="D5" s="24"/>
      <c r="E5" s="24"/>
      <c r="F5" s="24"/>
      <c r="G5" s="24"/>
      <c r="H5" s="24"/>
      <c r="I5" s="24"/>
      <c r="J5" s="24"/>
      <c r="K5" s="24"/>
      <c r="L5" s="24"/>
      <c r="O5" s="25"/>
      <c r="P5" s="25"/>
    </row>
    <row r="6" spans="2:22" s="13" customFormat="1" ht="20.399999999999999" customHeight="1" x14ac:dyDescent="0.3">
      <c r="B6" s="23"/>
      <c r="C6" s="23"/>
      <c r="D6" s="23"/>
      <c r="E6" s="23"/>
      <c r="F6" s="23"/>
      <c r="G6" s="23"/>
      <c r="H6" s="23"/>
      <c r="I6" s="23"/>
      <c r="J6" s="23"/>
      <c r="K6" s="23"/>
      <c r="L6" s="23"/>
      <c r="M6" s="23"/>
      <c r="N6" s="23"/>
      <c r="O6" s="23"/>
      <c r="P6" s="23"/>
      <c r="Q6" s="23"/>
      <c r="R6" s="23"/>
      <c r="S6" s="23"/>
      <c r="T6" s="23"/>
      <c r="U6" s="23"/>
      <c r="V6" s="23"/>
    </row>
    <row r="7" spans="2:22" s="159" customFormat="1" ht="10.95" customHeight="1" x14ac:dyDescent="0.35">
      <c r="B7" s="156"/>
      <c r="C7" s="157"/>
      <c r="D7" s="156"/>
      <c r="E7" s="156"/>
      <c r="F7" s="156"/>
      <c r="G7" s="158"/>
      <c r="H7" s="156"/>
      <c r="I7" s="156"/>
      <c r="J7" s="156"/>
      <c r="K7" s="156"/>
      <c r="L7" s="27"/>
      <c r="M7" s="156"/>
      <c r="O7" s="160"/>
      <c r="P7" s="160"/>
    </row>
    <row r="8" spans="2:22" s="159" customFormat="1" ht="19.2" x14ac:dyDescent="0.35">
      <c r="B8" s="156" t="s">
        <v>16</v>
      </c>
      <c r="C8" s="157"/>
      <c r="D8" s="156"/>
      <c r="E8" s="156"/>
      <c r="F8" s="156"/>
      <c r="G8" s="158"/>
      <c r="H8" s="156"/>
      <c r="I8" s="156"/>
      <c r="J8" s="156"/>
      <c r="K8" s="156"/>
      <c r="L8" s="27" t="s">
        <v>15</v>
      </c>
      <c r="M8" s="156"/>
      <c r="O8" s="160"/>
      <c r="P8" s="160"/>
    </row>
    <row r="9" spans="2:22" s="159" customFormat="1" x14ac:dyDescent="0.3">
      <c r="B9" s="161" t="s">
        <v>150</v>
      </c>
      <c r="D9" s="161"/>
      <c r="E9" s="161"/>
      <c r="F9" s="161"/>
      <c r="G9" s="161"/>
      <c r="H9" s="161"/>
      <c r="I9" s="161"/>
      <c r="J9" s="161"/>
      <c r="K9" s="161"/>
      <c r="L9" s="161"/>
      <c r="O9" s="160"/>
      <c r="P9" s="160"/>
    </row>
    <row r="10" spans="2:22" s="159" customFormat="1" x14ac:dyDescent="0.3">
      <c r="B10" s="161" t="s">
        <v>151</v>
      </c>
      <c r="D10" s="161"/>
      <c r="E10" s="161"/>
      <c r="F10" s="161"/>
      <c r="G10" s="161"/>
      <c r="H10" s="161"/>
      <c r="I10" s="161"/>
      <c r="J10" s="161"/>
      <c r="K10" s="161"/>
      <c r="L10" s="161"/>
      <c r="O10" s="160"/>
      <c r="P10" s="160"/>
    </row>
    <row r="11" spans="2:22" s="159" customFormat="1" x14ac:dyDescent="0.3">
      <c r="B11" s="162" t="s">
        <v>152</v>
      </c>
      <c r="C11" s="162"/>
      <c r="D11" s="162"/>
      <c r="E11" s="162"/>
      <c r="F11" s="162"/>
      <c r="G11" s="162"/>
      <c r="H11" s="162"/>
      <c r="I11" s="162"/>
      <c r="J11" s="162"/>
      <c r="K11" s="162"/>
      <c r="L11" s="162"/>
      <c r="O11" s="160"/>
      <c r="P11" s="160"/>
    </row>
    <row r="12" spans="2:22" ht="9.6" customHeight="1" x14ac:dyDescent="0.3"/>
    <row r="13" spans="2:22" ht="18" x14ac:dyDescent="0.3">
      <c r="B13" s="165" t="s">
        <v>153</v>
      </c>
      <c r="C13" s="166"/>
      <c r="D13" s="167">
        <v>45473</v>
      </c>
      <c r="E13" s="168"/>
      <c r="F13" s="168">
        <v>45291</v>
      </c>
      <c r="G13" s="168"/>
      <c r="H13" s="165" t="s">
        <v>154</v>
      </c>
      <c r="I13" s="169"/>
      <c r="J13" s="167">
        <v>45473</v>
      </c>
      <c r="K13" s="168"/>
      <c r="L13" s="168">
        <v>45291</v>
      </c>
    </row>
    <row r="14" spans="2:22" s="13" customFormat="1" x14ac:dyDescent="0.3">
      <c r="B14" s="170" t="s">
        <v>155</v>
      </c>
      <c r="C14" s="171"/>
      <c r="F14" s="172"/>
      <c r="G14" s="172"/>
      <c r="H14" s="173" t="s">
        <v>156</v>
      </c>
      <c r="I14" s="173"/>
      <c r="J14" s="174"/>
      <c r="K14" s="174"/>
    </row>
    <row r="15" spans="2:22" s="13" customFormat="1" x14ac:dyDescent="0.3">
      <c r="B15" s="170" t="s">
        <v>157</v>
      </c>
      <c r="C15" s="175" t="s">
        <v>158</v>
      </c>
      <c r="D15" s="176">
        <f>SUM(D16:D18)</f>
        <v>7649590086.9458351</v>
      </c>
      <c r="E15" s="176"/>
      <c r="F15" s="176">
        <f>SUM(F16:F18)</f>
        <v>13757331548</v>
      </c>
      <c r="G15" s="177"/>
      <c r="H15" s="173" t="s">
        <v>159</v>
      </c>
      <c r="I15" s="173"/>
      <c r="J15" s="176">
        <f>SUM(J16:J20)</f>
        <v>2070175049.5029078</v>
      </c>
      <c r="K15" s="176"/>
      <c r="L15" s="176">
        <f>SUM(L16:L20)</f>
        <v>4418620867.1000004</v>
      </c>
    </row>
    <row r="16" spans="2:22" s="13" customFormat="1" x14ac:dyDescent="0.3">
      <c r="B16" s="171" t="s">
        <v>160</v>
      </c>
      <c r="C16" s="178"/>
      <c r="D16" s="179">
        <v>0</v>
      </c>
      <c r="E16" s="179"/>
      <c r="F16" s="179">
        <v>0</v>
      </c>
      <c r="G16" s="180"/>
      <c r="H16" s="181" t="s">
        <v>161</v>
      </c>
      <c r="I16" s="182" t="s">
        <v>162</v>
      </c>
      <c r="J16" s="179">
        <v>1706443166.1129079</v>
      </c>
      <c r="K16" s="179"/>
      <c r="L16" s="179">
        <v>4001406588</v>
      </c>
      <c r="O16" s="174"/>
      <c r="P16" s="174"/>
    </row>
    <row r="17" spans="2:16" s="13" customFormat="1" x14ac:dyDescent="0.3">
      <c r="B17" s="171" t="s">
        <v>163</v>
      </c>
      <c r="C17" s="178"/>
      <c r="D17" s="179">
        <v>0</v>
      </c>
      <c r="E17" s="179"/>
      <c r="F17" s="179">
        <v>0</v>
      </c>
      <c r="G17" s="180"/>
      <c r="H17" s="181" t="s">
        <v>164</v>
      </c>
      <c r="I17" s="182" t="s">
        <v>165</v>
      </c>
      <c r="J17" s="179">
        <v>154664915.27349997</v>
      </c>
      <c r="K17" s="179"/>
      <c r="L17" s="179">
        <v>222718530.09999999</v>
      </c>
      <c r="O17" s="174"/>
      <c r="P17" s="174"/>
    </row>
    <row r="18" spans="2:16" s="13" customFormat="1" x14ac:dyDescent="0.3">
      <c r="B18" s="171" t="s">
        <v>166</v>
      </c>
      <c r="C18" s="178"/>
      <c r="D18" s="179">
        <v>7649590086.9458351</v>
      </c>
      <c r="E18" s="179"/>
      <c r="F18" s="179">
        <v>13757331548</v>
      </c>
      <c r="G18" s="180"/>
      <c r="H18" s="181" t="s">
        <v>167</v>
      </c>
      <c r="I18" s="182" t="s">
        <v>168</v>
      </c>
      <c r="J18" s="179">
        <v>209066968.11650002</v>
      </c>
      <c r="K18" s="179"/>
      <c r="L18" s="179">
        <v>194495749</v>
      </c>
      <c r="O18" s="174"/>
      <c r="P18" s="174"/>
    </row>
    <row r="19" spans="2:16" s="13" customFormat="1" x14ac:dyDescent="0.3">
      <c r="B19" s="171"/>
      <c r="C19" s="178"/>
      <c r="D19" s="179"/>
      <c r="E19" s="179"/>
      <c r="F19" s="179"/>
      <c r="G19" s="177"/>
      <c r="H19" s="181" t="s">
        <v>169</v>
      </c>
      <c r="I19" s="182" t="s">
        <v>170</v>
      </c>
      <c r="J19" s="179">
        <v>0</v>
      </c>
      <c r="K19" s="179"/>
      <c r="L19" s="179">
        <v>0</v>
      </c>
      <c r="P19" s="174"/>
    </row>
    <row r="20" spans="2:16" s="13" customFormat="1" x14ac:dyDescent="0.3">
      <c r="B20" s="170" t="s">
        <v>171</v>
      </c>
      <c r="C20" s="175" t="s">
        <v>172</v>
      </c>
      <c r="D20" s="176">
        <f>SUM(D21:D25)</f>
        <v>207012977913.67993</v>
      </c>
      <c r="E20" s="176"/>
      <c r="F20" s="176">
        <f>SUM(F21:F25)</f>
        <v>166406802991</v>
      </c>
      <c r="G20" s="180"/>
      <c r="H20" s="181" t="s">
        <v>173</v>
      </c>
      <c r="I20" s="182" t="s">
        <v>174</v>
      </c>
      <c r="J20" s="179">
        <v>0</v>
      </c>
      <c r="K20" s="179"/>
      <c r="L20" s="179">
        <v>0</v>
      </c>
      <c r="M20" s="183"/>
    </row>
    <row r="21" spans="2:16" s="13" customFormat="1" x14ac:dyDescent="0.3">
      <c r="B21" s="171" t="s">
        <v>175</v>
      </c>
      <c r="C21" s="178"/>
      <c r="D21" s="179">
        <v>0</v>
      </c>
      <c r="E21" s="179"/>
      <c r="F21" s="179">
        <v>0</v>
      </c>
      <c r="G21" s="180"/>
      <c r="H21" s="171"/>
      <c r="I21" s="171"/>
      <c r="J21" s="179"/>
      <c r="K21" s="179"/>
      <c r="L21" s="179"/>
      <c r="O21" s="174"/>
      <c r="P21" s="174"/>
    </row>
    <row r="22" spans="2:16" s="13" customFormat="1" x14ac:dyDescent="0.3">
      <c r="B22" s="171" t="s">
        <v>176</v>
      </c>
      <c r="C22" s="178"/>
      <c r="D22" s="179">
        <v>52763910418.4552</v>
      </c>
      <c r="E22" s="179"/>
      <c r="F22" s="179">
        <v>18564265689</v>
      </c>
      <c r="G22" s="180"/>
      <c r="H22" s="173" t="s">
        <v>177</v>
      </c>
      <c r="I22" s="182" t="s">
        <v>178</v>
      </c>
      <c r="J22" s="176">
        <f>SUM(J23:J24)</f>
        <v>50224147934.141502</v>
      </c>
      <c r="K22" s="176"/>
      <c r="L22" s="176">
        <f>SUM(L23:L24)</f>
        <v>62742</v>
      </c>
      <c r="O22" s="174"/>
      <c r="P22" s="174"/>
    </row>
    <row r="23" spans="2:16" s="13" customFormat="1" x14ac:dyDescent="0.3">
      <c r="B23" s="171" t="s">
        <v>179</v>
      </c>
      <c r="C23" s="175" t="s">
        <v>172</v>
      </c>
      <c r="D23" s="179">
        <v>148005125018.03751</v>
      </c>
      <c r="E23" s="179"/>
      <c r="F23" s="179">
        <v>147842537302</v>
      </c>
      <c r="G23" s="180"/>
      <c r="H23" s="181" t="s">
        <v>180</v>
      </c>
      <c r="I23" s="182"/>
      <c r="J23" s="179">
        <v>50224147934.141502</v>
      </c>
      <c r="K23" s="179"/>
      <c r="L23" s="179">
        <v>62742</v>
      </c>
      <c r="O23" s="174"/>
      <c r="P23" s="174"/>
    </row>
    <row r="24" spans="2:16" s="13" customFormat="1" x14ac:dyDescent="0.3">
      <c r="B24" s="171" t="s">
        <v>181</v>
      </c>
      <c r="C24" s="175"/>
      <c r="D24" s="179">
        <v>6243942477.1872253</v>
      </c>
      <c r="E24" s="179"/>
      <c r="F24" s="179">
        <v>0</v>
      </c>
      <c r="G24" s="180"/>
      <c r="H24" s="181" t="s">
        <v>182</v>
      </c>
      <c r="I24" s="182"/>
      <c r="J24" s="179">
        <v>0</v>
      </c>
      <c r="K24" s="179"/>
      <c r="L24" s="179">
        <v>0</v>
      </c>
      <c r="O24" s="174"/>
      <c r="P24" s="174"/>
    </row>
    <row r="25" spans="2:16" s="13" customFormat="1" x14ac:dyDescent="0.3">
      <c r="B25" s="171" t="s">
        <v>183</v>
      </c>
      <c r="C25" s="178"/>
      <c r="D25" s="179">
        <v>0</v>
      </c>
      <c r="E25" s="179"/>
      <c r="F25" s="179">
        <v>0</v>
      </c>
      <c r="G25" s="180"/>
      <c r="H25" s="181"/>
      <c r="I25" s="182"/>
      <c r="J25" s="179"/>
      <c r="K25" s="179"/>
      <c r="L25" s="179"/>
      <c r="O25" s="174"/>
      <c r="P25" s="174"/>
    </row>
    <row r="26" spans="2:16" s="13" customFormat="1" x14ac:dyDescent="0.3">
      <c r="B26" s="171"/>
      <c r="C26" s="178"/>
      <c r="D26" s="179"/>
      <c r="E26" s="179"/>
      <c r="F26" s="179"/>
      <c r="G26" s="180"/>
      <c r="J26" s="184"/>
      <c r="K26" s="184"/>
      <c r="L26" s="184"/>
      <c r="O26" s="174"/>
      <c r="P26" s="174"/>
    </row>
    <row r="27" spans="2:16" s="13" customFormat="1" x14ac:dyDescent="0.3">
      <c r="B27" s="171"/>
      <c r="C27" s="178"/>
      <c r="D27" s="179"/>
      <c r="E27" s="179"/>
      <c r="F27" s="179"/>
      <c r="G27" s="180"/>
      <c r="H27" s="173" t="s">
        <v>184</v>
      </c>
      <c r="I27" s="182" t="s">
        <v>185</v>
      </c>
      <c r="J27" s="176">
        <f>SUM(J28:J31)</f>
        <v>675819263.77760005</v>
      </c>
      <c r="K27" s="176"/>
      <c r="L27" s="176">
        <f>SUM(L28:L31)</f>
        <v>854278184</v>
      </c>
    </row>
    <row r="28" spans="2:16" s="13" customFormat="1" x14ac:dyDescent="0.3">
      <c r="B28" s="170" t="s">
        <v>186</v>
      </c>
      <c r="C28" s="178"/>
      <c r="D28" s="176">
        <f>SUM(D29:D36)</f>
        <v>18495065117.727314</v>
      </c>
      <c r="E28" s="176"/>
      <c r="F28" s="176">
        <v>1540993389</v>
      </c>
      <c r="G28" s="180"/>
      <c r="H28" s="181" t="s">
        <v>187</v>
      </c>
      <c r="J28" s="179">
        <v>448521704</v>
      </c>
      <c r="K28" s="184"/>
      <c r="L28" s="179">
        <v>697160540</v>
      </c>
    </row>
    <row r="29" spans="2:16" s="13" customFormat="1" x14ac:dyDescent="0.3">
      <c r="B29" s="171" t="s">
        <v>188</v>
      </c>
      <c r="C29" s="175" t="s">
        <v>189</v>
      </c>
      <c r="D29" s="179">
        <v>967132581.31650925</v>
      </c>
      <c r="E29" s="179"/>
      <c r="F29" s="179">
        <v>1379515740</v>
      </c>
      <c r="G29" s="177"/>
      <c r="H29" s="181" t="s">
        <v>190</v>
      </c>
      <c r="I29" s="181"/>
      <c r="J29" s="179">
        <v>95954938.77760005</v>
      </c>
      <c r="K29" s="179"/>
      <c r="L29" s="179">
        <v>80859252</v>
      </c>
    </row>
    <row r="30" spans="2:16" s="13" customFormat="1" x14ac:dyDescent="0.3">
      <c r="B30" s="171" t="s">
        <v>191</v>
      </c>
      <c r="C30" s="175" t="s">
        <v>192</v>
      </c>
      <c r="D30" s="179">
        <v>1693815201.2866042</v>
      </c>
      <c r="E30" s="179"/>
      <c r="F30" s="179">
        <v>37971229</v>
      </c>
      <c r="G30" s="180"/>
      <c r="H30" s="181" t="s">
        <v>193</v>
      </c>
      <c r="J30" s="179">
        <v>4313400</v>
      </c>
      <c r="K30" s="184"/>
      <c r="L30" s="179">
        <v>8025399</v>
      </c>
      <c r="O30" s="174"/>
      <c r="P30" s="174"/>
    </row>
    <row r="31" spans="2:16" s="13" customFormat="1" x14ac:dyDescent="0.3">
      <c r="B31" s="171" t="s">
        <v>194</v>
      </c>
      <c r="C31" s="175" t="s">
        <v>195</v>
      </c>
      <c r="D31" s="179">
        <v>15474181634.799198</v>
      </c>
      <c r="E31" s="179"/>
      <c r="F31" s="179">
        <v>0</v>
      </c>
      <c r="G31" s="180"/>
      <c r="H31" s="181" t="s">
        <v>196</v>
      </c>
      <c r="I31" s="181"/>
      <c r="J31" s="179">
        <v>127029221</v>
      </c>
      <c r="K31" s="179"/>
      <c r="L31" s="179">
        <v>68232993</v>
      </c>
      <c r="O31" s="174"/>
      <c r="P31" s="174"/>
    </row>
    <row r="32" spans="2:16" s="13" customFormat="1" x14ac:dyDescent="0.3">
      <c r="B32" s="171" t="s">
        <v>197</v>
      </c>
      <c r="C32" s="178"/>
      <c r="D32" s="179">
        <v>0</v>
      </c>
      <c r="E32" s="179"/>
      <c r="F32" s="179">
        <v>0</v>
      </c>
      <c r="G32" s="180"/>
      <c r="H32" s="181"/>
      <c r="I32" s="181"/>
      <c r="J32" s="179"/>
      <c r="K32" s="179"/>
      <c r="L32" s="179"/>
      <c r="M32" s="174"/>
      <c r="O32" s="174"/>
      <c r="P32" s="174"/>
    </row>
    <row r="33" spans="2:17" s="13" customFormat="1" x14ac:dyDescent="0.3">
      <c r="B33" s="171" t="s">
        <v>198</v>
      </c>
      <c r="C33" s="175" t="s">
        <v>199</v>
      </c>
      <c r="D33" s="179">
        <v>359935700.32500005</v>
      </c>
      <c r="E33" s="179"/>
      <c r="F33" s="179">
        <v>123506420</v>
      </c>
      <c r="G33" s="180"/>
      <c r="H33" s="173" t="s">
        <v>200</v>
      </c>
      <c r="I33" s="173"/>
      <c r="J33" s="176">
        <f>SUM(J34:J37)</f>
        <v>147661793801.52457</v>
      </c>
      <c r="K33" s="176"/>
      <c r="L33" s="176">
        <f>SUM(L34:L37)</f>
        <v>146538002654</v>
      </c>
      <c r="O33" s="185"/>
      <c r="P33" s="174"/>
    </row>
    <row r="34" spans="2:17" s="13" customFormat="1" x14ac:dyDescent="0.3">
      <c r="B34" s="171" t="s">
        <v>201</v>
      </c>
      <c r="C34" s="178"/>
      <c r="D34" s="179"/>
      <c r="E34" s="179"/>
      <c r="F34" s="179"/>
      <c r="G34" s="180"/>
      <c r="H34" s="181" t="s">
        <v>202</v>
      </c>
      <c r="I34" s="181"/>
      <c r="J34" s="179">
        <v>0</v>
      </c>
      <c r="K34" s="179"/>
      <c r="L34" s="179">
        <v>0</v>
      </c>
      <c r="O34" s="185"/>
    </row>
    <row r="35" spans="2:17" s="13" customFormat="1" x14ac:dyDescent="0.3">
      <c r="B35" s="171" t="s">
        <v>203</v>
      </c>
      <c r="C35" s="178"/>
      <c r="D35" s="179">
        <v>0</v>
      </c>
      <c r="E35" s="179"/>
      <c r="F35" s="179">
        <v>0</v>
      </c>
      <c r="G35" s="180"/>
      <c r="H35" s="181" t="s">
        <v>204</v>
      </c>
      <c r="I35" s="181"/>
      <c r="J35" s="179">
        <v>0</v>
      </c>
      <c r="K35" s="179"/>
      <c r="L35" s="179">
        <v>0</v>
      </c>
      <c r="O35" s="185"/>
    </row>
    <row r="36" spans="2:17" s="13" customFormat="1" x14ac:dyDescent="0.3">
      <c r="B36" s="171" t="s">
        <v>205</v>
      </c>
      <c r="C36" s="175" t="s">
        <v>206</v>
      </c>
      <c r="D36" s="179">
        <v>0</v>
      </c>
      <c r="E36" s="179"/>
      <c r="F36" s="179">
        <v>0</v>
      </c>
      <c r="G36" s="180"/>
      <c r="H36" s="181" t="s">
        <v>207</v>
      </c>
      <c r="I36" s="182" t="s">
        <v>208</v>
      </c>
      <c r="J36" s="179">
        <v>1515478074.9922001</v>
      </c>
      <c r="K36" s="179"/>
      <c r="L36" s="179">
        <v>792186536</v>
      </c>
      <c r="O36" s="185"/>
    </row>
    <row r="37" spans="2:17" s="13" customFormat="1" x14ac:dyDescent="0.3">
      <c r="B37" s="171"/>
      <c r="C37" s="178"/>
      <c r="D37" s="179"/>
      <c r="E37" s="179"/>
      <c r="F37" s="179"/>
      <c r="G37" s="180"/>
      <c r="H37" s="181" t="s">
        <v>209</v>
      </c>
      <c r="I37" s="182"/>
      <c r="J37" s="179">
        <v>146146315726.53238</v>
      </c>
      <c r="K37" s="179"/>
      <c r="L37" s="179">
        <v>145745816118</v>
      </c>
      <c r="O37" s="185"/>
    </row>
    <row r="38" spans="2:17" s="13" customFormat="1" x14ac:dyDescent="0.3">
      <c r="B38" s="171"/>
      <c r="C38" s="178"/>
      <c r="D38" s="179"/>
      <c r="E38" s="179"/>
      <c r="F38" s="179"/>
      <c r="G38" s="180"/>
      <c r="H38" s="181"/>
      <c r="I38" s="182"/>
      <c r="J38" s="179"/>
      <c r="K38" s="179"/>
      <c r="L38" s="179"/>
      <c r="O38" s="185"/>
    </row>
    <row r="39" spans="2:17" s="13" customFormat="1" x14ac:dyDescent="0.3">
      <c r="B39" s="170" t="s">
        <v>210</v>
      </c>
      <c r="C39" s="178"/>
      <c r="D39" s="176">
        <f>SUM(D40)</f>
        <v>417593795.76122683</v>
      </c>
      <c r="E39" s="176"/>
      <c r="F39" s="176">
        <f>SUM(F40)</f>
        <v>520462773</v>
      </c>
      <c r="G39" s="180"/>
      <c r="H39" s="173" t="s">
        <v>211</v>
      </c>
      <c r="I39" s="173"/>
      <c r="J39" s="176">
        <f>+J15+J22+J27+J33</f>
        <v>200631936048.94659</v>
      </c>
      <c r="K39" s="176"/>
      <c r="L39" s="176">
        <f>+L15+L22+L27+L33-1</f>
        <v>151810964446.10001</v>
      </c>
      <c r="O39" s="185"/>
    </row>
    <row r="40" spans="2:17" s="13" customFormat="1" x14ac:dyDescent="0.3">
      <c r="B40" s="171" t="s">
        <v>212</v>
      </c>
      <c r="C40" s="175" t="s">
        <v>213</v>
      </c>
      <c r="D40" s="179">
        <v>417593795.76122683</v>
      </c>
      <c r="E40" s="179"/>
      <c r="F40" s="179">
        <v>520462773</v>
      </c>
      <c r="G40" s="180"/>
      <c r="H40" s="181"/>
      <c r="I40" s="181"/>
      <c r="J40" s="179"/>
      <c r="K40" s="179"/>
      <c r="L40" s="179"/>
      <c r="O40" s="185"/>
    </row>
    <row r="41" spans="2:17" s="13" customFormat="1" x14ac:dyDescent="0.3">
      <c r="C41" s="178"/>
      <c r="D41" s="184"/>
      <c r="E41" s="184"/>
      <c r="F41" s="184"/>
      <c r="G41" s="177"/>
      <c r="H41" s="170" t="s">
        <v>214</v>
      </c>
      <c r="I41" s="170"/>
      <c r="J41" s="179"/>
      <c r="K41" s="179"/>
      <c r="L41" s="179"/>
      <c r="O41" s="185"/>
      <c r="P41" s="174"/>
      <c r="Q41" s="174"/>
    </row>
    <row r="42" spans="2:17" s="13" customFormat="1" x14ac:dyDescent="0.3">
      <c r="B42" s="171"/>
      <c r="C42" s="178"/>
      <c r="D42" s="179"/>
      <c r="E42" s="179"/>
      <c r="F42" s="179"/>
      <c r="G42" s="180"/>
      <c r="H42" s="170" t="s">
        <v>215</v>
      </c>
      <c r="I42" s="170"/>
      <c r="J42" s="176">
        <f>SUM(J43:J47)</f>
        <v>0</v>
      </c>
      <c r="K42" s="176"/>
      <c r="L42" s="176">
        <v>0</v>
      </c>
      <c r="O42" s="174"/>
      <c r="P42" s="174"/>
    </row>
    <row r="43" spans="2:17" s="13" customFormat="1" x14ac:dyDescent="0.3">
      <c r="B43" s="170" t="s">
        <v>216</v>
      </c>
      <c r="C43" s="178"/>
      <c r="D43" s="176">
        <f>+D15+D20+D28+D39</f>
        <v>233575226914.11432</v>
      </c>
      <c r="E43" s="176"/>
      <c r="F43" s="176">
        <f>+F15+F20+F28+F39</f>
        <v>182225590701</v>
      </c>
      <c r="G43" s="180"/>
      <c r="H43" s="186" t="s">
        <v>169</v>
      </c>
      <c r="I43" s="186"/>
      <c r="J43" s="179">
        <v>0</v>
      </c>
      <c r="K43" s="179"/>
      <c r="L43" s="179">
        <v>0</v>
      </c>
      <c r="O43" s="174"/>
      <c r="P43" s="174"/>
    </row>
    <row r="44" spans="2:17" s="13" customFormat="1" x14ac:dyDescent="0.3">
      <c r="B44" s="171"/>
      <c r="C44" s="178"/>
      <c r="D44" s="179"/>
      <c r="E44" s="179"/>
      <c r="F44" s="179"/>
      <c r="G44" s="180"/>
      <c r="H44" s="186" t="s">
        <v>217</v>
      </c>
      <c r="I44" s="186"/>
      <c r="J44" s="179">
        <v>0</v>
      </c>
      <c r="K44" s="179"/>
      <c r="L44" s="179">
        <v>0</v>
      </c>
      <c r="O44" s="174"/>
    </row>
    <row r="45" spans="2:17" s="13" customFormat="1" x14ac:dyDescent="0.3">
      <c r="B45" s="170" t="s">
        <v>218</v>
      </c>
      <c r="C45" s="178"/>
      <c r="D45" s="179"/>
      <c r="E45" s="179"/>
      <c r="F45" s="179"/>
      <c r="G45" s="180"/>
      <c r="H45" s="186" t="s">
        <v>173</v>
      </c>
      <c r="I45" s="186"/>
      <c r="J45" s="179">
        <v>0</v>
      </c>
      <c r="K45" s="179"/>
      <c r="L45" s="179">
        <v>0</v>
      </c>
      <c r="O45" s="174"/>
    </row>
    <row r="46" spans="2:17" s="13" customFormat="1" x14ac:dyDescent="0.3">
      <c r="B46" s="170" t="s">
        <v>219</v>
      </c>
      <c r="C46" s="178" t="s">
        <v>172</v>
      </c>
      <c r="D46" s="176">
        <f>SUM(D47:D50)</f>
        <v>1003000000</v>
      </c>
      <c r="E46" s="176"/>
      <c r="F46" s="176">
        <v>1003000000</v>
      </c>
      <c r="G46" s="177"/>
      <c r="H46" s="186" t="s">
        <v>167</v>
      </c>
      <c r="I46" s="186"/>
      <c r="J46" s="179">
        <v>0</v>
      </c>
      <c r="K46" s="179"/>
      <c r="L46" s="179">
        <v>0</v>
      </c>
    </row>
    <row r="47" spans="2:17" s="13" customFormat="1" x14ac:dyDescent="0.3">
      <c r="B47" s="171" t="s">
        <v>220</v>
      </c>
      <c r="C47" s="178"/>
      <c r="D47" s="179">
        <v>0</v>
      </c>
      <c r="E47" s="179"/>
      <c r="F47" s="179">
        <v>0</v>
      </c>
      <c r="G47" s="180"/>
      <c r="H47" s="186" t="s">
        <v>221</v>
      </c>
      <c r="I47" s="186"/>
      <c r="J47" s="179"/>
      <c r="K47" s="179"/>
      <c r="L47" s="179">
        <v>0</v>
      </c>
    </row>
    <row r="48" spans="2:17" s="13" customFormat="1" x14ac:dyDescent="0.3">
      <c r="B48" s="171" t="s">
        <v>222</v>
      </c>
      <c r="C48" s="178"/>
      <c r="D48" s="179">
        <v>0</v>
      </c>
      <c r="E48" s="179"/>
      <c r="F48" s="179">
        <v>0</v>
      </c>
      <c r="G48" s="180"/>
      <c r="H48" s="186"/>
      <c r="I48" s="186"/>
      <c r="J48" s="179"/>
      <c r="K48" s="179"/>
      <c r="L48" s="179"/>
    </row>
    <row r="49" spans="2:15" s="13" customFormat="1" x14ac:dyDescent="0.3">
      <c r="B49" s="171" t="s">
        <v>223</v>
      </c>
      <c r="C49" s="178"/>
      <c r="D49" s="179">
        <v>1003000000</v>
      </c>
      <c r="E49" s="179"/>
      <c r="F49" s="179">
        <v>1003000000</v>
      </c>
      <c r="G49" s="177"/>
      <c r="H49" s="186"/>
      <c r="I49" s="186"/>
      <c r="J49" s="179"/>
      <c r="K49" s="179"/>
      <c r="L49" s="179"/>
    </row>
    <row r="50" spans="2:15" s="13" customFormat="1" x14ac:dyDescent="0.3">
      <c r="B50" s="171" t="s">
        <v>224</v>
      </c>
      <c r="C50" s="178"/>
      <c r="D50" s="179">
        <v>0</v>
      </c>
      <c r="E50" s="179"/>
      <c r="F50" s="179">
        <v>0</v>
      </c>
      <c r="G50" s="180"/>
      <c r="H50" s="170" t="s">
        <v>225</v>
      </c>
      <c r="I50" s="170"/>
      <c r="J50" s="176">
        <f>SUM(J51:J52)</f>
        <v>0</v>
      </c>
      <c r="K50" s="176"/>
      <c r="L50" s="176">
        <v>0</v>
      </c>
      <c r="O50" s="174"/>
    </row>
    <row r="51" spans="2:15" s="13" customFormat="1" x14ac:dyDescent="0.3">
      <c r="B51" s="171"/>
      <c r="C51" s="178"/>
      <c r="D51" s="179"/>
      <c r="E51" s="179"/>
      <c r="F51" s="179"/>
      <c r="G51" s="180"/>
      <c r="H51" s="186" t="s">
        <v>226</v>
      </c>
      <c r="I51" s="186"/>
      <c r="J51" s="179">
        <v>0</v>
      </c>
      <c r="K51" s="179"/>
      <c r="L51" s="179">
        <v>0</v>
      </c>
      <c r="O51" s="174"/>
    </row>
    <row r="52" spans="2:15" s="13" customFormat="1" x14ac:dyDescent="0.3">
      <c r="B52" s="170" t="s">
        <v>227</v>
      </c>
      <c r="C52" s="178"/>
      <c r="D52" s="176">
        <v>0</v>
      </c>
      <c r="E52" s="176"/>
      <c r="F52" s="176">
        <v>0</v>
      </c>
      <c r="G52" s="180"/>
      <c r="H52" s="186" t="s">
        <v>228</v>
      </c>
      <c r="I52" s="186"/>
      <c r="J52" s="179">
        <v>0</v>
      </c>
      <c r="K52" s="179"/>
      <c r="L52" s="179">
        <v>0</v>
      </c>
      <c r="O52" s="174"/>
    </row>
    <row r="53" spans="2:15" s="13" customFormat="1" x14ac:dyDescent="0.3">
      <c r="B53" s="171" t="s">
        <v>229</v>
      </c>
      <c r="C53" s="178"/>
      <c r="D53" s="179">
        <v>0</v>
      </c>
      <c r="E53" s="179"/>
      <c r="F53" s="179">
        <v>0</v>
      </c>
      <c r="G53" s="180"/>
      <c r="H53" s="186"/>
      <c r="I53" s="186"/>
      <c r="J53" s="179"/>
      <c r="K53" s="179"/>
      <c r="L53" s="179"/>
      <c r="O53" s="174"/>
    </row>
    <row r="54" spans="2:15" s="13" customFormat="1" x14ac:dyDescent="0.3">
      <c r="B54" s="171" t="s">
        <v>230</v>
      </c>
      <c r="C54" s="178"/>
      <c r="D54" s="179">
        <v>0</v>
      </c>
      <c r="E54" s="179"/>
      <c r="F54" s="179">
        <v>0</v>
      </c>
      <c r="G54" s="180"/>
      <c r="H54" s="170" t="s">
        <v>231</v>
      </c>
      <c r="I54" s="170"/>
      <c r="J54" s="176">
        <f>SUM(J55:J57)</f>
        <v>0</v>
      </c>
      <c r="K54" s="176"/>
      <c r="L54" s="179">
        <v>0</v>
      </c>
    </row>
    <row r="55" spans="2:15" s="13" customFormat="1" x14ac:dyDescent="0.3">
      <c r="B55" s="171" t="s">
        <v>232</v>
      </c>
      <c r="C55" s="178"/>
      <c r="D55" s="179">
        <v>0</v>
      </c>
      <c r="E55" s="179"/>
      <c r="F55" s="179">
        <v>0</v>
      </c>
      <c r="G55" s="177"/>
      <c r="H55" s="186" t="s">
        <v>233</v>
      </c>
      <c r="I55" s="186"/>
      <c r="J55" s="179">
        <v>0</v>
      </c>
      <c r="K55" s="179"/>
      <c r="L55" s="179">
        <v>0</v>
      </c>
    </row>
    <row r="56" spans="2:15" s="13" customFormat="1" x14ac:dyDescent="0.3">
      <c r="B56" s="171" t="s">
        <v>234</v>
      </c>
      <c r="C56" s="178"/>
      <c r="D56" s="179">
        <v>0</v>
      </c>
      <c r="E56" s="179"/>
      <c r="F56" s="179">
        <v>0</v>
      </c>
      <c r="G56" s="180"/>
      <c r="H56" s="186" t="s">
        <v>235</v>
      </c>
      <c r="I56" s="186"/>
      <c r="J56" s="179">
        <v>0</v>
      </c>
      <c r="K56" s="179"/>
      <c r="L56" s="179">
        <v>0</v>
      </c>
    </row>
    <row r="57" spans="2:15" s="13" customFormat="1" x14ac:dyDescent="0.3">
      <c r="B57" s="171" t="s">
        <v>236</v>
      </c>
      <c r="C57" s="178"/>
      <c r="D57" s="179">
        <v>0</v>
      </c>
      <c r="E57" s="179"/>
      <c r="F57" s="179">
        <v>0</v>
      </c>
      <c r="G57" s="180"/>
      <c r="H57" s="186" t="s">
        <v>237</v>
      </c>
      <c r="I57" s="186"/>
      <c r="J57" s="179">
        <v>0</v>
      </c>
      <c r="K57" s="179"/>
      <c r="L57" s="179">
        <v>0</v>
      </c>
    </row>
    <row r="58" spans="2:15" s="13" customFormat="1" x14ac:dyDescent="0.3">
      <c r="B58" s="171" t="s">
        <v>201</v>
      </c>
      <c r="C58" s="178"/>
      <c r="D58" s="179"/>
      <c r="E58" s="179"/>
      <c r="F58" s="179"/>
      <c r="G58" s="180"/>
      <c r="H58" s="173" t="s">
        <v>238</v>
      </c>
      <c r="I58" s="173"/>
      <c r="J58" s="176">
        <f>+J42+J50+J54</f>
        <v>0</v>
      </c>
      <c r="K58" s="176"/>
      <c r="L58" s="179">
        <v>0</v>
      </c>
    </row>
    <row r="59" spans="2:15" s="13" customFormat="1" x14ac:dyDescent="0.3">
      <c r="B59" s="171" t="s">
        <v>239</v>
      </c>
      <c r="C59" s="178"/>
      <c r="D59" s="179">
        <v>0</v>
      </c>
      <c r="E59" s="179"/>
      <c r="F59" s="179">
        <v>0</v>
      </c>
      <c r="G59" s="180"/>
      <c r="H59" s="173" t="s">
        <v>240</v>
      </c>
      <c r="I59" s="173"/>
      <c r="J59" s="176">
        <f>+J39+J58</f>
        <v>200631936048.94659</v>
      </c>
      <c r="K59" s="176"/>
      <c r="L59" s="176">
        <f>+L39+L58</f>
        <v>151810964446.10001</v>
      </c>
      <c r="M59" s="174"/>
    </row>
    <row r="60" spans="2:15" s="13" customFormat="1" x14ac:dyDescent="0.3">
      <c r="B60" s="171" t="s">
        <v>241</v>
      </c>
      <c r="C60" s="178"/>
      <c r="D60" s="179">
        <v>0</v>
      </c>
      <c r="E60" s="179"/>
      <c r="F60" s="179">
        <v>0</v>
      </c>
      <c r="G60" s="180"/>
      <c r="H60" s="171"/>
      <c r="I60" s="171"/>
      <c r="J60" s="179"/>
      <c r="K60" s="179"/>
      <c r="L60" s="179"/>
    </row>
    <row r="61" spans="2:15" s="13" customFormat="1" x14ac:dyDescent="0.3">
      <c r="B61" s="171"/>
      <c r="C61" s="178"/>
      <c r="D61" s="179"/>
      <c r="E61" s="179"/>
      <c r="F61" s="179"/>
      <c r="G61" s="180"/>
      <c r="H61" s="173" t="s">
        <v>242</v>
      </c>
      <c r="I61" s="173"/>
      <c r="J61" s="179"/>
      <c r="K61" s="179"/>
      <c r="L61" s="179"/>
    </row>
    <row r="62" spans="2:15" s="13" customFormat="1" x14ac:dyDescent="0.3">
      <c r="B62" s="173" t="s">
        <v>243</v>
      </c>
      <c r="C62" s="187" t="s">
        <v>244</v>
      </c>
      <c r="D62" s="188">
        <f>SUM(D63:D64)</f>
        <v>676085772.04320002</v>
      </c>
      <c r="E62" s="188"/>
      <c r="F62" s="188">
        <v>1241721501</v>
      </c>
      <c r="G62" s="180"/>
      <c r="H62" s="189" t="s">
        <v>245</v>
      </c>
      <c r="I62" s="190" t="s">
        <v>246</v>
      </c>
      <c r="J62" s="176">
        <v>35630939766</v>
      </c>
      <c r="K62" s="176"/>
      <c r="L62" s="176">
        <v>33136318668</v>
      </c>
      <c r="M62" s="183"/>
    </row>
    <row r="63" spans="2:15" s="13" customFormat="1" x14ac:dyDescent="0.3">
      <c r="B63" s="181" t="s">
        <v>243</v>
      </c>
      <c r="C63" s="187"/>
      <c r="D63" s="179">
        <v>1327702144.0432</v>
      </c>
      <c r="E63" s="188"/>
      <c r="F63" s="191">
        <v>1806089413</v>
      </c>
      <c r="G63" s="180"/>
      <c r="H63" s="189"/>
      <c r="I63" s="190"/>
      <c r="J63" s="176"/>
      <c r="K63" s="176"/>
      <c r="L63" s="176"/>
    </row>
    <row r="64" spans="2:15" s="13" customFormat="1" x14ac:dyDescent="0.3">
      <c r="B64" s="181" t="s">
        <v>247</v>
      </c>
      <c r="C64" s="187"/>
      <c r="D64" s="179">
        <v>-651616372</v>
      </c>
      <c r="E64" s="191"/>
      <c r="F64" s="191">
        <v>-564367912</v>
      </c>
      <c r="G64" s="180"/>
      <c r="H64" s="171"/>
      <c r="I64" s="171"/>
      <c r="J64" s="179"/>
      <c r="K64" s="179"/>
      <c r="L64" s="179"/>
    </row>
    <row r="65" spans="2:15" s="13" customFormat="1" x14ac:dyDescent="0.3">
      <c r="C65" s="178"/>
      <c r="D65" s="184"/>
      <c r="E65" s="184"/>
      <c r="F65" s="184"/>
      <c r="G65" s="180"/>
      <c r="H65" s="171" t="s">
        <v>248</v>
      </c>
      <c r="I65" s="171"/>
      <c r="J65" s="179">
        <v>2949146.4573993701</v>
      </c>
      <c r="K65" s="179"/>
      <c r="L65" s="179">
        <v>1558793</v>
      </c>
    </row>
    <row r="66" spans="2:15" s="13" customFormat="1" x14ac:dyDescent="0.3">
      <c r="B66" s="170" t="s">
        <v>249</v>
      </c>
      <c r="C66" s="178" t="s">
        <v>250</v>
      </c>
      <c r="D66" s="176">
        <f>SUM(D67:D71)</f>
        <v>999137357.65810013</v>
      </c>
      <c r="E66" s="176"/>
      <c r="F66" s="176">
        <v>1030522699</v>
      </c>
      <c r="G66" s="180"/>
      <c r="H66" s="171"/>
      <c r="I66" s="171"/>
      <c r="J66" s="192"/>
      <c r="K66" s="179"/>
      <c r="L66" s="193"/>
    </row>
    <row r="67" spans="2:15" s="13" customFormat="1" x14ac:dyDescent="0.3">
      <c r="B67" s="171" t="s">
        <v>251</v>
      </c>
      <c r="C67" s="178"/>
      <c r="D67" s="179">
        <v>872138652.47810006</v>
      </c>
      <c r="E67" s="176"/>
      <c r="F67" s="179">
        <v>505144530</v>
      </c>
      <c r="G67" s="180"/>
      <c r="H67" s="171"/>
      <c r="I67" s="171"/>
      <c r="J67" s="179"/>
      <c r="K67" s="179"/>
      <c r="L67" s="193"/>
    </row>
    <row r="68" spans="2:15" s="13" customFormat="1" x14ac:dyDescent="0.3">
      <c r="B68" s="171" t="s">
        <v>252</v>
      </c>
      <c r="C68" s="178"/>
      <c r="D68" s="179">
        <v>8000000</v>
      </c>
      <c r="E68" s="176"/>
      <c r="F68" s="179">
        <v>8000000</v>
      </c>
      <c r="G68" s="180"/>
      <c r="H68" s="171"/>
      <c r="I68" s="171"/>
      <c r="J68" s="179"/>
      <c r="K68" s="179"/>
      <c r="L68" s="179"/>
      <c r="M68" s="194"/>
    </row>
    <row r="69" spans="2:15" s="13" customFormat="1" x14ac:dyDescent="0.3">
      <c r="B69" s="171" t="s">
        <v>253</v>
      </c>
      <c r="C69" s="178"/>
      <c r="D69" s="179">
        <v>505528790</v>
      </c>
      <c r="E69" s="176"/>
      <c r="F69" s="179">
        <v>505528790</v>
      </c>
      <c r="G69" s="180"/>
      <c r="H69" s="171"/>
      <c r="I69" s="171"/>
      <c r="J69" s="179"/>
      <c r="K69" s="179"/>
      <c r="L69" s="179"/>
    </row>
    <row r="70" spans="2:15" s="13" customFormat="1" x14ac:dyDescent="0.3">
      <c r="B70" s="171" t="s">
        <v>254</v>
      </c>
      <c r="C70" s="178"/>
      <c r="D70" s="179">
        <v>1008560503.1800001</v>
      </c>
      <c r="E70" s="176"/>
      <c r="F70" s="179">
        <v>1204011753</v>
      </c>
      <c r="G70" s="180"/>
      <c r="H70" s="15"/>
      <c r="I70" s="15"/>
      <c r="J70" s="179"/>
      <c r="K70" s="179"/>
      <c r="L70" s="179"/>
      <c r="M70" s="183"/>
    </row>
    <row r="71" spans="2:15" s="13" customFormat="1" x14ac:dyDescent="0.3">
      <c r="B71" s="171" t="s">
        <v>255</v>
      </c>
      <c r="C71" s="178"/>
      <c r="D71" s="179">
        <v>-1395090588</v>
      </c>
      <c r="E71" s="179"/>
      <c r="F71" s="179">
        <v>-1192162374</v>
      </c>
      <c r="G71" s="180"/>
      <c r="H71" s="15"/>
      <c r="I71" s="15"/>
      <c r="J71" s="179"/>
      <c r="K71" s="179"/>
      <c r="L71" s="179"/>
      <c r="M71" s="174"/>
    </row>
    <row r="72" spans="2:15" s="13" customFormat="1" x14ac:dyDescent="0.3">
      <c r="B72" s="171"/>
      <c r="C72" s="178"/>
      <c r="D72" s="179"/>
      <c r="E72" s="179"/>
      <c r="F72" s="179"/>
      <c r="G72" s="180"/>
      <c r="H72" s="15"/>
      <c r="I72" s="15"/>
      <c r="J72" s="179"/>
      <c r="K72" s="179"/>
      <c r="L72" s="179"/>
    </row>
    <row r="73" spans="2:15" s="13" customFormat="1" x14ac:dyDescent="0.3">
      <c r="B73" s="170" t="s">
        <v>256</v>
      </c>
      <c r="C73" s="178" t="s">
        <v>257</v>
      </c>
      <c r="D73" s="176">
        <f>+D74+D75</f>
        <v>12374918</v>
      </c>
      <c r="E73" s="179"/>
      <c r="F73" s="176">
        <f>+F74+F75</f>
        <v>12374918</v>
      </c>
      <c r="G73" s="180"/>
      <c r="H73" s="15"/>
      <c r="I73" s="15"/>
      <c r="J73" s="179"/>
      <c r="K73" s="179"/>
      <c r="L73" s="179"/>
    </row>
    <row r="74" spans="2:15" s="13" customFormat="1" x14ac:dyDescent="0.3">
      <c r="B74" s="171" t="s">
        <v>258</v>
      </c>
      <c r="C74" s="178"/>
      <c r="D74" s="179">
        <v>12374918</v>
      </c>
      <c r="E74" s="179"/>
      <c r="F74" s="179">
        <v>12374918</v>
      </c>
      <c r="G74" s="180"/>
      <c r="H74" s="15"/>
      <c r="I74" s="15"/>
      <c r="J74" s="179"/>
      <c r="K74" s="179"/>
      <c r="L74" s="179"/>
      <c r="M74" s="183"/>
    </row>
    <row r="75" spans="2:15" s="13" customFormat="1" x14ac:dyDescent="0.3">
      <c r="B75" s="171" t="s">
        <v>259</v>
      </c>
      <c r="C75" s="178"/>
      <c r="D75" s="179">
        <v>0</v>
      </c>
      <c r="E75" s="179"/>
      <c r="F75" s="179">
        <v>0</v>
      </c>
      <c r="G75" s="180"/>
      <c r="H75" s="15"/>
      <c r="I75" s="15"/>
      <c r="J75" s="179"/>
      <c r="K75" s="179"/>
      <c r="L75" s="179"/>
      <c r="M75" s="183"/>
    </row>
    <row r="76" spans="2:15" s="13" customFormat="1" x14ac:dyDescent="0.3">
      <c r="B76" s="171"/>
      <c r="C76" s="178"/>
      <c r="D76" s="179"/>
      <c r="E76" s="179"/>
      <c r="F76" s="179"/>
      <c r="G76" s="180"/>
      <c r="H76" s="15"/>
      <c r="I76" s="15"/>
      <c r="J76" s="179"/>
      <c r="K76" s="179"/>
      <c r="L76" s="179"/>
    </row>
    <row r="77" spans="2:15" s="13" customFormat="1" x14ac:dyDescent="0.3">
      <c r="B77" s="170" t="s">
        <v>260</v>
      </c>
      <c r="C77" s="178"/>
      <c r="D77" s="176">
        <f>+D46+D52+D62+D66+D73</f>
        <v>2690598047.7013001</v>
      </c>
      <c r="E77" s="176"/>
      <c r="F77" s="176">
        <v>2723251206</v>
      </c>
      <c r="G77" s="177"/>
      <c r="J77" s="179"/>
      <c r="K77" s="179"/>
      <c r="L77" s="179"/>
    </row>
    <row r="78" spans="2:15" s="13" customFormat="1" x14ac:dyDescent="0.3">
      <c r="B78" s="170"/>
      <c r="C78" s="178"/>
      <c r="D78" s="176"/>
      <c r="E78" s="176"/>
      <c r="F78" s="176"/>
      <c r="G78" s="177"/>
      <c r="J78" s="179"/>
      <c r="K78" s="179"/>
      <c r="L78" s="179"/>
      <c r="M78" s="174"/>
      <c r="N78" s="174"/>
      <c r="O78" s="195"/>
    </row>
    <row r="79" spans="2:15" s="13" customFormat="1" ht="16.2" thickBot="1" x14ac:dyDescent="0.35">
      <c r="B79" s="170" t="s">
        <v>261</v>
      </c>
      <c r="C79" s="171"/>
      <c r="D79" s="196">
        <f>+D43+D77</f>
        <v>236265824961.81561</v>
      </c>
      <c r="E79" s="196"/>
      <c r="F79" s="196">
        <f>+F43+F77</f>
        <v>184948841907</v>
      </c>
      <c r="G79" s="177"/>
      <c r="H79" s="173" t="s">
        <v>262</v>
      </c>
      <c r="I79" s="173"/>
      <c r="J79" s="196">
        <f>+J59+J62+J65</f>
        <v>236265824961.40399</v>
      </c>
      <c r="K79" s="196"/>
      <c r="L79" s="196">
        <f>+L59+L62+L65</f>
        <v>184948841907.10001</v>
      </c>
      <c r="M79" s="195">
        <v>0</v>
      </c>
      <c r="N79" s="195"/>
      <c r="O79" s="195"/>
    </row>
    <row r="80" spans="2:15" s="13" customFormat="1" ht="16.2" thickTop="1" x14ac:dyDescent="0.3">
      <c r="B80" s="170"/>
      <c r="C80" s="171"/>
      <c r="D80" s="176">
        <v>0</v>
      </c>
      <c r="E80" s="176"/>
      <c r="F80" s="176"/>
      <c r="G80" s="184"/>
      <c r="J80" s="176">
        <f>+D79-J79</f>
        <v>0.41162109375</v>
      </c>
      <c r="K80" s="179"/>
      <c r="L80" s="179"/>
      <c r="M80" s="174"/>
      <c r="N80" s="197"/>
      <c r="O80" s="197"/>
    </row>
    <row r="81" spans="2:16" x14ac:dyDescent="0.3">
      <c r="D81" s="198"/>
      <c r="E81" s="198"/>
      <c r="F81" s="198"/>
      <c r="G81" s="199"/>
      <c r="O81" s="163"/>
      <c r="P81" s="163"/>
    </row>
    <row r="82" spans="2:16" x14ac:dyDescent="0.3">
      <c r="B82" s="200" t="s">
        <v>263</v>
      </c>
      <c r="C82" s="199"/>
      <c r="D82" s="199"/>
      <c r="E82" s="199"/>
      <c r="F82" s="199"/>
      <c r="G82" s="199"/>
      <c r="O82" s="163"/>
      <c r="P82" s="163"/>
    </row>
    <row r="83" spans="2:16" ht="18" x14ac:dyDescent="0.3">
      <c r="B83" s="200"/>
      <c r="C83" s="199"/>
      <c r="D83" s="199"/>
      <c r="E83" s="199"/>
      <c r="F83" s="199"/>
      <c r="G83" s="201"/>
      <c r="O83" s="163"/>
      <c r="P83" s="163"/>
    </row>
    <row r="84" spans="2:16" ht="18" x14ac:dyDescent="0.3">
      <c r="B84" s="202" t="s">
        <v>153</v>
      </c>
      <c r="C84" s="203"/>
      <c r="D84" s="204">
        <v>45473</v>
      </c>
      <c r="E84" s="204"/>
      <c r="F84" s="204">
        <v>45291</v>
      </c>
      <c r="G84" s="201"/>
      <c r="H84" s="202" t="s">
        <v>154</v>
      </c>
      <c r="I84" s="202"/>
      <c r="J84" s="204">
        <v>45473</v>
      </c>
      <c r="K84" s="204"/>
      <c r="L84" s="204">
        <v>45291</v>
      </c>
      <c r="M84" s="205"/>
      <c r="O84" s="163"/>
      <c r="P84" s="163"/>
    </row>
    <row r="85" spans="2:16" ht="18" x14ac:dyDescent="0.35">
      <c r="B85" s="206" t="s">
        <v>264</v>
      </c>
      <c r="C85" s="207"/>
      <c r="D85" s="208">
        <v>3303637649657</v>
      </c>
      <c r="E85" s="209"/>
      <c r="F85" s="208">
        <v>3444777681031.0005</v>
      </c>
      <c r="H85" s="206" t="s">
        <v>265</v>
      </c>
      <c r="I85" s="207"/>
      <c r="J85" s="208">
        <v>3303637649657</v>
      </c>
      <c r="K85" s="209"/>
      <c r="L85" s="209">
        <v>3444777681031.0005</v>
      </c>
      <c r="O85" s="163"/>
      <c r="P85" s="163"/>
    </row>
    <row r="86" spans="2:16" x14ac:dyDescent="0.3">
      <c r="O86" s="163"/>
      <c r="P86" s="163"/>
    </row>
    <row r="87" spans="2:16" x14ac:dyDescent="0.3">
      <c r="B87" s="210"/>
      <c r="C87" s="210"/>
      <c r="J87" s="211"/>
      <c r="K87" s="211"/>
      <c r="O87" s="163"/>
      <c r="P87" s="163"/>
    </row>
    <row r="88" spans="2:16" x14ac:dyDescent="0.3">
      <c r="B88" s="210"/>
      <c r="C88" s="210"/>
      <c r="J88" s="211"/>
      <c r="K88" s="211"/>
      <c r="O88" s="163"/>
      <c r="P88" s="163"/>
    </row>
    <row r="89" spans="2:16" x14ac:dyDescent="0.3">
      <c r="B89" s="210"/>
      <c r="C89" s="210"/>
      <c r="G89" s="212"/>
      <c r="J89" s="211"/>
      <c r="K89" s="211"/>
      <c r="O89" s="163"/>
      <c r="P89" s="163"/>
    </row>
    <row r="90" spans="2:16" s="214" customFormat="1" x14ac:dyDescent="0.3">
      <c r="B90" s="212"/>
      <c r="C90" s="213"/>
      <c r="D90" s="212"/>
      <c r="E90" s="212"/>
      <c r="F90" s="212"/>
      <c r="H90" s="212"/>
      <c r="I90" s="212"/>
      <c r="J90" s="212"/>
      <c r="K90" s="212"/>
      <c r="L90" s="212"/>
    </row>
    <row r="91" spans="2:16" s="199" customFormat="1" ht="16.8" x14ac:dyDescent="0.3">
      <c r="B91" s="215" t="s">
        <v>74</v>
      </c>
      <c r="C91" s="216"/>
      <c r="D91" s="214"/>
      <c r="E91" s="215" t="s">
        <v>130</v>
      </c>
      <c r="F91" s="214"/>
      <c r="H91" s="212"/>
      <c r="I91" s="214"/>
      <c r="J91" s="215" t="s">
        <v>266</v>
      </c>
      <c r="K91" s="217"/>
      <c r="L91" s="217"/>
    </row>
    <row r="92" spans="2:16" ht="16.8" x14ac:dyDescent="0.3">
      <c r="B92" s="218" t="s">
        <v>131</v>
      </c>
      <c r="C92" s="216"/>
      <c r="D92" s="199"/>
      <c r="E92" s="218" t="s">
        <v>131</v>
      </c>
      <c r="F92" s="199"/>
      <c r="H92" s="212"/>
      <c r="I92" s="199"/>
      <c r="J92" s="218" t="s">
        <v>267</v>
      </c>
      <c r="K92" s="216"/>
      <c r="L92" s="216"/>
      <c r="O92" s="163"/>
      <c r="P92" s="163"/>
    </row>
    <row r="93" spans="2:16" x14ac:dyDescent="0.3">
      <c r="B93" s="210"/>
      <c r="C93" s="210"/>
      <c r="H93" s="212"/>
      <c r="O93" s="163"/>
      <c r="P93" s="163"/>
    </row>
    <row r="94" spans="2:16" x14ac:dyDescent="0.3">
      <c r="B94" s="210"/>
      <c r="C94" s="210"/>
      <c r="O94" s="163"/>
      <c r="P94" s="163"/>
    </row>
    <row r="95" spans="2:16" x14ac:dyDescent="0.3">
      <c r="B95" s="210"/>
      <c r="C95" s="210"/>
      <c r="G95" s="219"/>
      <c r="O95" s="163"/>
      <c r="P95" s="163"/>
    </row>
    <row r="96" spans="2:16" x14ac:dyDescent="0.3">
      <c r="F96" s="219"/>
      <c r="O96" s="163"/>
      <c r="P96" s="163"/>
    </row>
    <row r="97" spans="2:16" x14ac:dyDescent="0.3">
      <c r="O97" s="163"/>
      <c r="P97" s="163"/>
    </row>
    <row r="98" spans="2:16" x14ac:dyDescent="0.3">
      <c r="O98" s="163"/>
      <c r="P98" s="163"/>
    </row>
    <row r="99" spans="2:16" x14ac:dyDescent="0.3">
      <c r="O99" s="163"/>
      <c r="P99" s="163"/>
    </row>
    <row r="100" spans="2:16" x14ac:dyDescent="0.3">
      <c r="J100" s="220"/>
      <c r="K100" s="220"/>
      <c r="O100" s="163"/>
      <c r="P100" s="163"/>
    </row>
    <row r="101" spans="2:16" x14ac:dyDescent="0.3">
      <c r="J101" s="220"/>
      <c r="K101" s="220"/>
    </row>
    <row r="102" spans="2:16" x14ac:dyDescent="0.3">
      <c r="B102" s="221"/>
    </row>
    <row r="103" spans="2:16" x14ac:dyDescent="0.3">
      <c r="B103" s="222"/>
    </row>
    <row r="104" spans="2:16" x14ac:dyDescent="0.3">
      <c r="B104" s="223"/>
    </row>
  </sheetData>
  <mergeCells count="3">
    <mergeCell ref="B3:L3"/>
    <mergeCell ref="B4:L4"/>
    <mergeCell ref="B5:L5"/>
  </mergeCells>
  <hyperlinks>
    <hyperlink ref="L8" location="Índice!A1" display="Índice" xr:uid="{4A087CB0-7C15-4361-B46E-A87EAE541AD2}"/>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4AA85-EDA3-4329-B260-24D13FE055BE}">
  <sheetPr>
    <tabColor rgb="FFFF0000"/>
    <pageSetUpPr fitToPage="1"/>
  </sheetPr>
  <dimension ref="B1:V111"/>
  <sheetViews>
    <sheetView showGridLines="0" zoomScale="80" zoomScaleNormal="80" zoomScaleSheetLayoutView="90" workbookViewId="0">
      <selection activeCell="H92" sqref="H92"/>
    </sheetView>
  </sheetViews>
  <sheetFormatPr baseColWidth="10" defaultColWidth="11.44140625" defaultRowHeight="15.6" x14ac:dyDescent="0.3"/>
  <cols>
    <col min="1" max="1" width="17.44140625" style="163" customWidth="1"/>
    <col min="2" max="2" width="63.6640625" style="163" customWidth="1"/>
    <col min="3" max="3" width="8.88671875" style="163" customWidth="1"/>
    <col min="4" max="4" width="13.5546875" style="163" customWidth="1"/>
    <col min="5" max="5" width="25.44140625" style="258" customWidth="1"/>
    <col min="6" max="6" width="2.109375" style="163" customWidth="1"/>
    <col min="7" max="7" width="25.44140625" style="258" customWidth="1"/>
    <col min="8" max="8" width="17.88671875" style="236" bestFit="1" customWidth="1"/>
    <col min="9" max="9" width="17.88671875" style="163" bestFit="1" customWidth="1"/>
    <col min="10" max="10" width="6.88671875" style="163" customWidth="1"/>
    <col min="11" max="11" width="20.6640625" style="163" bestFit="1" customWidth="1"/>
    <col min="12" max="16384" width="11.44140625" style="163"/>
  </cols>
  <sheetData>
    <row r="1" spans="2:22" s="26" customFormat="1" ht="13.8" x14ac:dyDescent="0.3"/>
    <row r="2" spans="2:22" s="13" customFormat="1" ht="20.399999999999999" customHeight="1" x14ac:dyDescent="0.3">
      <c r="B2" s="23"/>
      <c r="C2" s="23"/>
      <c r="D2" s="23"/>
      <c r="E2" s="23"/>
      <c r="F2" s="23"/>
      <c r="G2" s="23"/>
      <c r="H2" s="23"/>
      <c r="I2" s="23"/>
      <c r="J2" s="23"/>
      <c r="K2" s="23"/>
      <c r="L2" s="23"/>
      <c r="M2" s="23"/>
      <c r="N2" s="23"/>
      <c r="O2" s="23"/>
      <c r="P2" s="23"/>
      <c r="Q2" s="23"/>
      <c r="R2" s="23"/>
      <c r="S2" s="23"/>
      <c r="T2" s="23"/>
      <c r="U2" s="23"/>
      <c r="V2" s="23"/>
    </row>
    <row r="3" spans="2:22" s="13" customFormat="1" ht="18" x14ac:dyDescent="0.3">
      <c r="B3" s="24"/>
      <c r="C3" s="24"/>
      <c r="D3" s="24"/>
      <c r="E3" s="24"/>
      <c r="F3" s="24"/>
      <c r="G3" s="24"/>
      <c r="H3" s="24"/>
      <c r="I3" s="24"/>
      <c r="J3" s="24"/>
      <c r="K3" s="24"/>
      <c r="L3" s="24"/>
      <c r="O3" s="25"/>
      <c r="P3" s="25"/>
    </row>
    <row r="4" spans="2:22" s="13" customFormat="1" ht="18" x14ac:dyDescent="0.3">
      <c r="B4" s="24"/>
      <c r="C4" s="24"/>
      <c r="D4" s="24"/>
      <c r="E4" s="24"/>
      <c r="F4" s="24"/>
      <c r="G4" s="24"/>
      <c r="H4" s="24"/>
      <c r="I4" s="24"/>
      <c r="J4" s="24"/>
      <c r="K4" s="24"/>
      <c r="L4" s="24"/>
      <c r="O4" s="25"/>
      <c r="P4" s="25"/>
    </row>
    <row r="5" spans="2:22" s="13" customFormat="1" ht="18.600000000000001" customHeight="1" x14ac:dyDescent="0.3">
      <c r="B5" s="24"/>
      <c r="C5" s="24"/>
      <c r="D5" s="24"/>
      <c r="E5" s="24"/>
      <c r="F5" s="24"/>
      <c r="G5" s="24"/>
      <c r="H5" s="24"/>
      <c r="I5" s="24"/>
      <c r="J5" s="24"/>
      <c r="K5" s="24"/>
      <c r="L5" s="24"/>
      <c r="O5" s="25"/>
      <c r="P5" s="25"/>
    </row>
    <row r="6" spans="2:22" s="13" customFormat="1" ht="20.399999999999999" customHeight="1" x14ac:dyDescent="0.3">
      <c r="B6" s="23"/>
      <c r="C6" s="23"/>
      <c r="D6" s="23"/>
      <c r="E6" s="23"/>
      <c r="F6" s="23"/>
      <c r="G6" s="23"/>
      <c r="H6" s="23"/>
      <c r="I6" s="23"/>
      <c r="J6" s="23"/>
      <c r="K6" s="23"/>
      <c r="L6" s="23"/>
      <c r="M6" s="23"/>
      <c r="N6" s="23"/>
      <c r="O6" s="23"/>
      <c r="P6" s="23"/>
      <c r="Q6" s="23"/>
      <c r="R6" s="23"/>
      <c r="S6" s="23"/>
      <c r="T6" s="23"/>
      <c r="U6" s="23"/>
      <c r="V6" s="23"/>
    </row>
    <row r="7" spans="2:22" ht="10.95" customHeight="1" x14ac:dyDescent="0.35">
      <c r="B7" s="156"/>
      <c r="C7" s="156"/>
      <c r="D7" s="156"/>
      <c r="E7" s="224"/>
      <c r="F7" s="156"/>
      <c r="G7" s="224"/>
      <c r="H7" s="27"/>
      <c r="I7" s="225"/>
      <c r="J7" s="225"/>
    </row>
    <row r="8" spans="2:22" ht="19.2" x14ac:dyDescent="0.35">
      <c r="B8" s="156" t="s">
        <v>16</v>
      </c>
      <c r="C8" s="156"/>
      <c r="D8" s="156"/>
      <c r="E8" s="224"/>
      <c r="F8" s="156"/>
      <c r="G8" s="224"/>
      <c r="H8" s="27" t="s">
        <v>15</v>
      </c>
      <c r="I8" s="225"/>
      <c r="J8" s="225"/>
    </row>
    <row r="9" spans="2:22" x14ac:dyDescent="0.3">
      <c r="B9" s="226" t="s">
        <v>268</v>
      </c>
      <c r="C9" s="226"/>
      <c r="D9" s="226"/>
      <c r="E9" s="227"/>
      <c r="F9" s="226"/>
      <c r="G9" s="227"/>
      <c r="H9" s="228"/>
      <c r="I9" s="161"/>
    </row>
    <row r="10" spans="2:22" x14ac:dyDescent="0.3">
      <c r="B10" s="161" t="s">
        <v>269</v>
      </c>
      <c r="C10" s="161"/>
      <c r="D10" s="161"/>
      <c r="E10" s="161"/>
      <c r="F10" s="161"/>
      <c r="G10" s="161"/>
      <c r="H10" s="229"/>
      <c r="I10" s="161"/>
    </row>
    <row r="11" spans="2:22" ht="15.6" customHeight="1" x14ac:dyDescent="0.3">
      <c r="B11" s="230" t="s">
        <v>152</v>
      </c>
      <c r="C11" s="231"/>
      <c r="D11" s="231"/>
      <c r="E11" s="232"/>
      <c r="F11" s="231"/>
      <c r="G11" s="233"/>
      <c r="H11" s="234"/>
      <c r="I11" s="161"/>
    </row>
    <row r="12" spans="2:22" ht="15.6" customHeight="1" x14ac:dyDescent="0.3">
      <c r="B12" s="230"/>
      <c r="C12" s="231"/>
      <c r="D12" s="231"/>
      <c r="E12" s="232"/>
      <c r="F12" s="231"/>
      <c r="G12" s="233"/>
      <c r="H12" s="234"/>
      <c r="I12" s="161"/>
    </row>
    <row r="13" spans="2:22" x14ac:dyDescent="0.3">
      <c r="B13" s="235"/>
      <c r="C13" s="235"/>
      <c r="D13" s="235"/>
      <c r="E13" s="167">
        <v>45473</v>
      </c>
      <c r="F13" s="168"/>
      <c r="G13" s="167">
        <v>45107</v>
      </c>
      <c r="I13" s="214"/>
    </row>
    <row r="14" spans="2:22" s="13" customFormat="1" ht="9.6" customHeight="1" x14ac:dyDescent="0.3">
      <c r="E14" s="237"/>
      <c r="F14" s="238"/>
      <c r="G14" s="237"/>
      <c r="H14" s="239"/>
      <c r="I14" s="240"/>
    </row>
    <row r="15" spans="2:22" s="13" customFormat="1" ht="15" customHeight="1" x14ac:dyDescent="0.3">
      <c r="B15" s="15" t="s">
        <v>270</v>
      </c>
      <c r="C15" s="15"/>
      <c r="D15" s="15"/>
      <c r="E15" s="241">
        <f>+E17+E25+SUM(E29:E37)</f>
        <v>15700799759.155855</v>
      </c>
      <c r="F15" s="176"/>
      <c r="G15" s="241">
        <v>12170807096</v>
      </c>
      <c r="H15" s="242"/>
      <c r="I15" s="184"/>
    </row>
    <row r="16" spans="2:22" s="13" customFormat="1" ht="10.199999999999999" customHeight="1" x14ac:dyDescent="0.3">
      <c r="B16" s="15"/>
      <c r="C16" s="15"/>
      <c r="D16" s="15"/>
      <c r="E16" s="241"/>
      <c r="F16" s="176"/>
      <c r="G16" s="241"/>
      <c r="H16" s="242"/>
      <c r="I16" s="184"/>
    </row>
    <row r="17" spans="2:11" s="13" customFormat="1" ht="15" customHeight="1" x14ac:dyDescent="0.3">
      <c r="B17" s="243" t="s">
        <v>271</v>
      </c>
      <c r="C17" s="243"/>
      <c r="D17" s="15"/>
      <c r="E17" s="241">
        <f>SUM(E18:E19)</f>
        <v>907305199.94009984</v>
      </c>
      <c r="F17" s="176"/>
      <c r="G17" s="241">
        <v>805029704</v>
      </c>
      <c r="H17" s="242"/>
      <c r="I17" s="184"/>
      <c r="J17" s="244"/>
    </row>
    <row r="18" spans="2:11" s="13" customFormat="1" ht="15" customHeight="1" x14ac:dyDescent="0.3">
      <c r="B18" s="245" t="s">
        <v>272</v>
      </c>
      <c r="C18" s="245"/>
      <c r="D18" s="15"/>
      <c r="E18" s="192">
        <v>0</v>
      </c>
      <c r="F18" s="179"/>
      <c r="G18" s="192">
        <v>4605142</v>
      </c>
      <c r="H18" s="239"/>
      <c r="J18" s="244"/>
    </row>
    <row r="19" spans="2:11" s="13" customFormat="1" ht="15" customHeight="1" x14ac:dyDescent="0.3">
      <c r="B19" s="245" t="s">
        <v>273</v>
      </c>
      <c r="C19" s="245"/>
      <c r="D19" s="15"/>
      <c r="E19" s="192">
        <v>907305199.94009984</v>
      </c>
      <c r="F19" s="179"/>
      <c r="G19" s="192">
        <v>800424562</v>
      </c>
      <c r="H19" s="239"/>
      <c r="J19" s="244"/>
    </row>
    <row r="20" spans="2:11" s="13" customFormat="1" ht="15" customHeight="1" x14ac:dyDescent="0.3">
      <c r="B20" s="15"/>
      <c r="C20" s="15"/>
      <c r="D20" s="15"/>
      <c r="E20" s="241"/>
      <c r="F20" s="176"/>
      <c r="G20" s="241"/>
      <c r="H20" s="239"/>
      <c r="J20" s="244"/>
    </row>
    <row r="21" spans="2:11" s="13" customFormat="1" ht="15" customHeight="1" x14ac:dyDescent="0.3">
      <c r="B21" s="243" t="s">
        <v>274</v>
      </c>
      <c r="C21" s="243"/>
      <c r="D21" s="15"/>
      <c r="E21" s="241">
        <f>SUM(E22:E23)</f>
        <v>0</v>
      </c>
      <c r="F21" s="176"/>
      <c r="G21" s="241">
        <v>0</v>
      </c>
      <c r="H21" s="239"/>
      <c r="J21" s="244"/>
    </row>
    <row r="22" spans="2:11" s="13" customFormat="1" ht="15" customHeight="1" x14ac:dyDescent="0.3">
      <c r="B22" s="245" t="s">
        <v>275</v>
      </c>
      <c r="C22" s="245"/>
      <c r="D22" s="15"/>
      <c r="E22" s="192">
        <v>0</v>
      </c>
      <c r="F22" s="179"/>
      <c r="G22" s="192">
        <v>0</v>
      </c>
      <c r="H22" s="239"/>
      <c r="J22" s="244"/>
    </row>
    <row r="23" spans="2:11" s="13" customFormat="1" ht="15" customHeight="1" x14ac:dyDescent="0.3">
      <c r="B23" s="245" t="s">
        <v>276</v>
      </c>
      <c r="C23" s="245"/>
      <c r="D23" s="15"/>
      <c r="E23" s="192">
        <v>0</v>
      </c>
      <c r="F23" s="179"/>
      <c r="G23" s="192">
        <v>0</v>
      </c>
      <c r="H23" s="239"/>
      <c r="J23" s="244"/>
    </row>
    <row r="24" spans="2:11" s="13" customFormat="1" ht="15" customHeight="1" x14ac:dyDescent="0.3">
      <c r="B24" s="245"/>
      <c r="C24" s="245"/>
      <c r="D24" s="15"/>
      <c r="E24" s="241"/>
      <c r="F24" s="176"/>
      <c r="G24" s="241"/>
      <c r="H24" s="239"/>
      <c r="J24" s="244"/>
    </row>
    <row r="25" spans="2:11" s="13" customFormat="1" ht="15" customHeight="1" x14ac:dyDescent="0.3">
      <c r="B25" s="243" t="s">
        <v>277</v>
      </c>
      <c r="C25" s="243"/>
      <c r="D25" s="246"/>
      <c r="E25" s="241">
        <f>SUM(E26:E27)</f>
        <v>666301597.80999994</v>
      </c>
      <c r="F25" s="176"/>
      <c r="G25" s="241">
        <v>1262183693</v>
      </c>
      <c r="H25" s="239"/>
      <c r="I25" s="244"/>
    </row>
    <row r="26" spans="2:11" s="13" customFormat="1" ht="15" customHeight="1" x14ac:dyDescent="0.3">
      <c r="B26" s="247" t="s">
        <v>278</v>
      </c>
      <c r="C26" s="247"/>
      <c r="D26" s="182"/>
      <c r="E26" s="192">
        <v>342004706.81</v>
      </c>
      <c r="F26" s="179"/>
      <c r="G26" s="192">
        <v>0</v>
      </c>
      <c r="H26" s="239"/>
      <c r="J26" s="244"/>
    </row>
    <row r="27" spans="2:11" s="13" customFormat="1" ht="15" customHeight="1" x14ac:dyDescent="0.3">
      <c r="B27" s="247" t="s">
        <v>279</v>
      </c>
      <c r="C27" s="247"/>
      <c r="D27" s="182"/>
      <c r="E27" s="192">
        <v>324296891</v>
      </c>
      <c r="F27" s="179"/>
      <c r="G27" s="192">
        <v>1262183693</v>
      </c>
      <c r="H27" s="239"/>
      <c r="J27" s="244"/>
    </row>
    <row r="28" spans="2:11" s="13" customFormat="1" ht="15" customHeight="1" x14ac:dyDescent="0.3">
      <c r="B28" s="182"/>
      <c r="C28" s="182"/>
      <c r="D28" s="182"/>
      <c r="E28" s="192"/>
      <c r="F28" s="179"/>
      <c r="G28" s="241"/>
      <c r="H28" s="239"/>
      <c r="J28" s="244"/>
    </row>
    <row r="29" spans="2:11" s="13" customFormat="1" ht="15" customHeight="1" x14ac:dyDescent="0.3">
      <c r="B29" s="182" t="s">
        <v>280</v>
      </c>
      <c r="C29" s="182"/>
      <c r="D29" s="182"/>
      <c r="E29" s="192">
        <v>0</v>
      </c>
      <c r="F29" s="179"/>
      <c r="G29" s="192">
        <v>0</v>
      </c>
      <c r="H29" s="239"/>
      <c r="I29" s="244"/>
    </row>
    <row r="30" spans="2:11" s="13" customFormat="1" ht="15" customHeight="1" x14ac:dyDescent="0.3">
      <c r="B30" s="182" t="s">
        <v>281</v>
      </c>
      <c r="C30" s="182"/>
      <c r="D30" s="182"/>
      <c r="E30" s="192">
        <v>20382844</v>
      </c>
      <c r="F30" s="179"/>
      <c r="G30" s="192">
        <v>0</v>
      </c>
      <c r="H30" s="239"/>
      <c r="I30" s="244"/>
    </row>
    <row r="31" spans="2:11" s="13" customFormat="1" ht="15" customHeight="1" x14ac:dyDescent="0.3">
      <c r="B31" s="182" t="s">
        <v>282</v>
      </c>
      <c r="C31" s="182"/>
      <c r="D31" s="182"/>
      <c r="E31" s="192">
        <v>417559226.44999999</v>
      </c>
      <c r="F31" s="179"/>
      <c r="G31" s="192">
        <v>195318189</v>
      </c>
      <c r="H31" s="239"/>
      <c r="I31" s="244"/>
    </row>
    <row r="32" spans="2:11" s="13" customFormat="1" ht="15" customHeight="1" x14ac:dyDescent="0.3">
      <c r="B32" s="182" t="s">
        <v>283</v>
      </c>
      <c r="C32" s="182"/>
      <c r="D32" s="182"/>
      <c r="E32" s="192">
        <v>6161334010.5854006</v>
      </c>
      <c r="F32" s="179"/>
      <c r="G32" s="192">
        <v>4499930667</v>
      </c>
      <c r="H32" s="239"/>
      <c r="I32" s="244"/>
      <c r="K32" s="180"/>
    </row>
    <row r="33" spans="2:9" s="13" customFormat="1" ht="15" customHeight="1" x14ac:dyDescent="0.3">
      <c r="B33" s="182" t="s">
        <v>284</v>
      </c>
      <c r="C33" s="182"/>
      <c r="D33" s="182"/>
      <c r="E33" s="192">
        <v>1439884123.2351</v>
      </c>
      <c r="F33" s="179"/>
      <c r="G33" s="192">
        <v>1163445754</v>
      </c>
      <c r="H33" s="239"/>
      <c r="I33" s="244"/>
    </row>
    <row r="34" spans="2:9" s="13" customFormat="1" ht="15" customHeight="1" x14ac:dyDescent="0.3">
      <c r="B34" s="182" t="s">
        <v>285</v>
      </c>
      <c r="C34" s="182"/>
      <c r="D34" s="182"/>
      <c r="E34" s="192">
        <v>13348700</v>
      </c>
      <c r="F34" s="179"/>
      <c r="G34" s="192">
        <v>23420128</v>
      </c>
      <c r="H34" s="239"/>
      <c r="I34" s="244"/>
    </row>
    <row r="35" spans="2:9" s="13" customFormat="1" ht="15" customHeight="1" x14ac:dyDescent="0.3">
      <c r="B35" s="182" t="s">
        <v>286</v>
      </c>
      <c r="C35" s="182"/>
      <c r="D35" s="182"/>
      <c r="E35" s="192">
        <v>0</v>
      </c>
      <c r="F35" s="179"/>
      <c r="G35" s="192">
        <v>0</v>
      </c>
      <c r="H35" s="239"/>
      <c r="I35" s="244"/>
    </row>
    <row r="36" spans="2:9" s="13" customFormat="1" ht="15" customHeight="1" x14ac:dyDescent="0.3">
      <c r="B36" s="182" t="s">
        <v>287</v>
      </c>
      <c r="C36" s="182"/>
      <c r="D36" s="182" t="s">
        <v>288</v>
      </c>
      <c r="E36" s="192">
        <v>2246793774.6576543</v>
      </c>
      <c r="F36" s="179"/>
      <c r="G36" s="192">
        <v>1243296214</v>
      </c>
      <c r="H36" s="239"/>
      <c r="I36" s="244"/>
    </row>
    <row r="37" spans="2:9" s="13" customFormat="1" ht="15" customHeight="1" x14ac:dyDescent="0.3">
      <c r="B37" s="182" t="s">
        <v>289</v>
      </c>
      <c r="C37" s="182"/>
      <c r="D37" s="182" t="s">
        <v>290</v>
      </c>
      <c r="E37" s="192">
        <v>3827890282.4776025</v>
      </c>
      <c r="F37" s="179"/>
      <c r="G37" s="192">
        <v>2978182747</v>
      </c>
      <c r="H37" s="239"/>
      <c r="I37" s="244"/>
    </row>
    <row r="38" spans="2:9" s="13" customFormat="1" ht="15" customHeight="1" x14ac:dyDescent="0.3">
      <c r="E38" s="241"/>
      <c r="F38" s="176"/>
      <c r="G38" s="192"/>
      <c r="H38" s="239"/>
    </row>
    <row r="39" spans="2:9" s="13" customFormat="1" ht="15" customHeight="1" x14ac:dyDescent="0.3">
      <c r="B39" s="15" t="s">
        <v>291</v>
      </c>
      <c r="C39" s="15"/>
      <c r="D39" s="15"/>
      <c r="E39" s="241">
        <f>SUM(E40:E42)</f>
        <v>-6317305852.1808949</v>
      </c>
      <c r="F39" s="176"/>
      <c r="G39" s="241">
        <v>-5862633119</v>
      </c>
      <c r="H39" s="239"/>
      <c r="I39" s="244"/>
    </row>
    <row r="40" spans="2:9" s="13" customFormat="1" ht="15" customHeight="1" x14ac:dyDescent="0.3">
      <c r="B40" s="13" t="s">
        <v>292</v>
      </c>
      <c r="E40" s="192">
        <v>-28876195.155000001</v>
      </c>
      <c r="F40" s="179"/>
      <c r="G40" s="192">
        <v>-120261444</v>
      </c>
      <c r="H40" s="239"/>
      <c r="I40" s="244"/>
    </row>
    <row r="41" spans="2:9" s="13" customFormat="1" ht="15" customHeight="1" x14ac:dyDescent="0.3">
      <c r="B41" s="13" t="s">
        <v>293</v>
      </c>
      <c r="E41" s="192">
        <v>-254165306.12979999</v>
      </c>
      <c r="F41" s="179"/>
      <c r="G41" s="192">
        <v>-441056165</v>
      </c>
      <c r="H41" s="239"/>
      <c r="I41" s="244"/>
    </row>
    <row r="42" spans="2:9" s="13" customFormat="1" x14ac:dyDescent="0.3">
      <c r="B42" s="13" t="s">
        <v>294</v>
      </c>
      <c r="D42" s="13" t="s">
        <v>295</v>
      </c>
      <c r="E42" s="192">
        <v>-6034264350.8960953</v>
      </c>
      <c r="F42" s="179"/>
      <c r="G42" s="192">
        <v>-5301315510</v>
      </c>
      <c r="H42" s="239"/>
    </row>
    <row r="43" spans="2:9" s="13" customFormat="1" x14ac:dyDescent="0.3">
      <c r="E43" s="192"/>
      <c r="F43" s="179"/>
      <c r="G43" s="192"/>
      <c r="H43" s="239"/>
    </row>
    <row r="44" spans="2:9" s="13" customFormat="1" ht="15" customHeight="1" x14ac:dyDescent="0.3">
      <c r="B44" s="15" t="s">
        <v>296</v>
      </c>
      <c r="C44" s="15"/>
      <c r="D44" s="15"/>
      <c r="E44" s="241">
        <f>+E15+E39</f>
        <v>9383493906.9749603</v>
      </c>
      <c r="F44" s="176"/>
      <c r="G44" s="241">
        <v>6308173977</v>
      </c>
      <c r="H44" s="239"/>
      <c r="I44" s="244"/>
    </row>
    <row r="45" spans="2:9" s="13" customFormat="1" ht="15" customHeight="1" x14ac:dyDescent="0.3">
      <c r="B45" s="15"/>
      <c r="C45" s="15"/>
      <c r="D45" s="15"/>
      <c r="E45" s="241"/>
      <c r="F45" s="176"/>
      <c r="G45" s="192"/>
      <c r="H45" s="239"/>
    </row>
    <row r="46" spans="2:9" s="13" customFormat="1" ht="15" customHeight="1" x14ac:dyDescent="0.3">
      <c r="B46" s="15" t="s">
        <v>297</v>
      </c>
      <c r="C46" s="15"/>
      <c r="D46" s="15"/>
      <c r="E46" s="241">
        <f>SUM(E47:E49)</f>
        <v>-1067589893.3299999</v>
      </c>
      <c r="F46" s="176"/>
      <c r="G46" s="241">
        <v>-514227903</v>
      </c>
      <c r="H46" s="239"/>
      <c r="I46" s="244"/>
    </row>
    <row r="47" spans="2:9" s="13" customFormat="1" ht="15" customHeight="1" x14ac:dyDescent="0.3">
      <c r="B47" s="13" t="s">
        <v>298</v>
      </c>
      <c r="E47" s="192">
        <v>-547763260.16999996</v>
      </c>
      <c r="F47" s="179"/>
      <c r="G47" s="192">
        <v>-153579352</v>
      </c>
      <c r="H47" s="239"/>
      <c r="I47" s="244"/>
    </row>
    <row r="48" spans="2:9" s="13" customFormat="1" ht="15" customHeight="1" x14ac:dyDescent="0.3">
      <c r="B48" s="13" t="s">
        <v>299</v>
      </c>
      <c r="E48" s="192">
        <v>0</v>
      </c>
      <c r="F48" s="179"/>
      <c r="G48" s="192">
        <v>0</v>
      </c>
      <c r="H48" s="239"/>
      <c r="I48" s="244"/>
    </row>
    <row r="49" spans="2:11" s="13" customFormat="1" ht="15" customHeight="1" x14ac:dyDescent="0.3">
      <c r="B49" s="13" t="s">
        <v>300</v>
      </c>
      <c r="D49" s="182" t="s">
        <v>295</v>
      </c>
      <c r="E49" s="192">
        <v>-519826633.15999997</v>
      </c>
      <c r="F49" s="179"/>
      <c r="G49" s="192">
        <v>-360648551</v>
      </c>
      <c r="H49" s="239"/>
      <c r="I49" s="244"/>
    </row>
    <row r="50" spans="2:11" s="13" customFormat="1" ht="15" customHeight="1" x14ac:dyDescent="0.3">
      <c r="E50" s="192"/>
      <c r="F50" s="179"/>
      <c r="G50" s="192"/>
      <c r="H50" s="239"/>
    </row>
    <row r="51" spans="2:11" s="13" customFormat="1" ht="15" customHeight="1" x14ac:dyDescent="0.3">
      <c r="B51" s="15" t="s">
        <v>301</v>
      </c>
      <c r="C51" s="15"/>
      <c r="D51" s="15"/>
      <c r="E51" s="241">
        <f>SUM(E52:E60)</f>
        <v>-6044669034.882391</v>
      </c>
      <c r="F51" s="176"/>
      <c r="G51" s="241">
        <v>-5468325878</v>
      </c>
      <c r="H51" s="239"/>
      <c r="I51" s="244"/>
    </row>
    <row r="52" spans="2:11" s="13" customFormat="1" ht="15" customHeight="1" x14ac:dyDescent="0.3">
      <c r="B52" s="13" t="s">
        <v>302</v>
      </c>
      <c r="D52" s="15"/>
      <c r="E52" s="192">
        <v>-3273877840.7508998</v>
      </c>
      <c r="F52" s="179"/>
      <c r="G52" s="192">
        <v>-3481515437</v>
      </c>
      <c r="H52" s="239"/>
      <c r="I52" s="244"/>
    </row>
    <row r="53" spans="2:11" s="13" customFormat="1" ht="15" customHeight="1" x14ac:dyDescent="0.3">
      <c r="B53" s="13" t="s">
        <v>303</v>
      </c>
      <c r="E53" s="192">
        <v>-290176674</v>
      </c>
      <c r="F53" s="179"/>
      <c r="G53" s="192">
        <v>-348354874</v>
      </c>
      <c r="H53" s="239"/>
      <c r="I53" s="244"/>
    </row>
    <row r="54" spans="2:11" s="13" customFormat="1" ht="15" customHeight="1" x14ac:dyDescent="0.3">
      <c r="B54" s="13" t="s">
        <v>304</v>
      </c>
      <c r="E54" s="192">
        <v>-82178404.590800017</v>
      </c>
      <c r="F54" s="179"/>
      <c r="G54" s="192">
        <v>-211237324</v>
      </c>
      <c r="H54" s="239"/>
      <c r="K54" s="15"/>
    </row>
    <row r="55" spans="2:11" s="13" customFormat="1" ht="15" customHeight="1" x14ac:dyDescent="0.3">
      <c r="B55" s="13" t="s">
        <v>305</v>
      </c>
      <c r="E55" s="192">
        <v>0</v>
      </c>
      <c r="F55" s="179"/>
      <c r="G55" s="192">
        <v>-109039859</v>
      </c>
      <c r="H55" s="239"/>
      <c r="I55" s="244"/>
    </row>
    <row r="56" spans="2:11" s="13" customFormat="1" ht="15" customHeight="1" x14ac:dyDescent="0.3">
      <c r="B56" s="13" t="s">
        <v>306</v>
      </c>
      <c r="E56" s="192">
        <v>-88260436.710000008</v>
      </c>
      <c r="F56" s="179"/>
      <c r="G56" s="192">
        <v>-131366965</v>
      </c>
      <c r="H56" s="239"/>
      <c r="I56" s="244"/>
    </row>
    <row r="57" spans="2:11" s="13" customFormat="1" ht="15" customHeight="1" x14ac:dyDescent="0.3">
      <c r="B57" s="13" t="s">
        <v>307</v>
      </c>
      <c r="E57" s="192">
        <v>-4129062</v>
      </c>
      <c r="F57" s="179"/>
      <c r="G57" s="192">
        <v>-3826866</v>
      </c>
      <c r="H57" s="239"/>
      <c r="I57" s="244"/>
    </row>
    <row r="58" spans="2:11" s="13" customFormat="1" ht="15" customHeight="1" x14ac:dyDescent="0.3">
      <c r="B58" s="13" t="s">
        <v>308</v>
      </c>
      <c r="E58" s="192">
        <v>0</v>
      </c>
      <c r="F58" s="179"/>
      <c r="G58" s="192">
        <v>-1567586</v>
      </c>
      <c r="H58" s="239"/>
      <c r="I58" s="244"/>
    </row>
    <row r="59" spans="2:11" s="13" customFormat="1" ht="15" customHeight="1" x14ac:dyDescent="0.3">
      <c r="B59" s="13" t="s">
        <v>309</v>
      </c>
      <c r="E59" s="192">
        <v>-44674510</v>
      </c>
      <c r="F59" s="179"/>
      <c r="G59" s="192">
        <v>-30377133</v>
      </c>
      <c r="H59" s="239"/>
      <c r="I59" s="244"/>
    </row>
    <row r="60" spans="2:11" s="13" customFormat="1" ht="15" customHeight="1" x14ac:dyDescent="0.3">
      <c r="B60" s="13" t="s">
        <v>310</v>
      </c>
      <c r="D60" s="182" t="s">
        <v>295</v>
      </c>
      <c r="E60" s="192">
        <v>-2261372106.8306909</v>
      </c>
      <c r="F60" s="179"/>
      <c r="G60" s="192">
        <v>-1151039834</v>
      </c>
      <c r="H60" s="248"/>
      <c r="I60" s="244"/>
    </row>
    <row r="61" spans="2:11" s="13" customFormat="1" ht="15" customHeight="1" x14ac:dyDescent="0.3">
      <c r="E61" s="241"/>
      <c r="F61" s="176"/>
      <c r="G61" s="192"/>
      <c r="H61" s="239"/>
    </row>
    <row r="62" spans="2:11" s="13" customFormat="1" ht="15" customHeight="1" x14ac:dyDescent="0.3">
      <c r="B62" s="15" t="s">
        <v>311</v>
      </c>
      <c r="C62" s="15"/>
      <c r="D62" s="15"/>
      <c r="E62" s="241">
        <f>+E44+E46+E51</f>
        <v>2271234978.7625694</v>
      </c>
      <c r="F62" s="176"/>
      <c r="G62" s="241">
        <v>325620196</v>
      </c>
      <c r="H62" s="239"/>
      <c r="I62" s="244"/>
    </row>
    <row r="63" spans="2:11" s="13" customFormat="1" ht="15" customHeight="1" x14ac:dyDescent="0.3">
      <c r="B63" s="15"/>
      <c r="C63" s="15"/>
      <c r="D63" s="15"/>
      <c r="E63" s="241"/>
      <c r="F63" s="176"/>
      <c r="G63" s="241"/>
      <c r="H63" s="239"/>
      <c r="I63" s="244"/>
    </row>
    <row r="64" spans="2:11" s="13" customFormat="1" ht="15" customHeight="1" x14ac:dyDescent="0.3">
      <c r="B64" s="15" t="s">
        <v>312</v>
      </c>
      <c r="C64" s="15"/>
      <c r="D64" s="15"/>
      <c r="E64" s="241">
        <f>SUM(E65:E66)</f>
        <v>393893552</v>
      </c>
      <c r="F64" s="176"/>
      <c r="G64" s="241">
        <v>223523876</v>
      </c>
      <c r="H64" s="239"/>
      <c r="I64" s="244"/>
    </row>
    <row r="65" spans="2:9" s="13" customFormat="1" ht="15" customHeight="1" x14ac:dyDescent="0.3">
      <c r="B65" s="13" t="s">
        <v>313</v>
      </c>
      <c r="D65" s="182" t="s">
        <v>314</v>
      </c>
      <c r="E65" s="192">
        <v>402154184.26999998</v>
      </c>
      <c r="F65" s="179"/>
      <c r="G65" s="192">
        <v>273907895</v>
      </c>
      <c r="H65" s="239"/>
      <c r="I65" s="244"/>
    </row>
    <row r="66" spans="2:9" s="13" customFormat="1" ht="15" customHeight="1" x14ac:dyDescent="0.3">
      <c r="B66" s="13" t="s">
        <v>315</v>
      </c>
      <c r="D66" s="182" t="s">
        <v>314</v>
      </c>
      <c r="E66" s="192">
        <v>-8260632.2699999996</v>
      </c>
      <c r="F66" s="179"/>
      <c r="G66" s="192">
        <v>-50384019</v>
      </c>
      <c r="H66" s="239"/>
      <c r="I66" s="244"/>
    </row>
    <row r="67" spans="2:9" s="13" customFormat="1" ht="15" customHeight="1" x14ac:dyDescent="0.3">
      <c r="E67" s="241"/>
      <c r="F67" s="176"/>
      <c r="G67" s="192"/>
      <c r="H67" s="239"/>
    </row>
    <row r="68" spans="2:9" s="13" customFormat="1" ht="15" customHeight="1" x14ac:dyDescent="0.3">
      <c r="B68" s="15" t="s">
        <v>316</v>
      </c>
      <c r="C68" s="15"/>
      <c r="D68" s="15"/>
      <c r="E68" s="241">
        <f>+E69+E72</f>
        <v>549419738.8531096</v>
      </c>
      <c r="F68" s="241"/>
      <c r="G68" s="241">
        <v>-42814600</v>
      </c>
      <c r="H68" s="239"/>
      <c r="I68" s="244"/>
    </row>
    <row r="69" spans="2:9" s="13" customFormat="1" ht="15" customHeight="1" x14ac:dyDescent="0.3">
      <c r="B69" s="15" t="s">
        <v>317</v>
      </c>
      <c r="D69" s="182" t="s">
        <v>318</v>
      </c>
      <c r="E69" s="241">
        <f>SUM(E70:E71)</f>
        <v>837093211.40470982</v>
      </c>
      <c r="F69" s="241"/>
      <c r="G69" s="241">
        <v>-834701994</v>
      </c>
      <c r="H69" s="239"/>
      <c r="I69" s="244"/>
    </row>
    <row r="70" spans="2:9" s="13" customFormat="1" ht="15" customHeight="1" x14ac:dyDescent="0.3">
      <c r="B70" s="13" t="s">
        <v>319</v>
      </c>
      <c r="E70" s="192">
        <v>1695924</v>
      </c>
      <c r="F70" s="179"/>
      <c r="G70" s="192">
        <v>1151187</v>
      </c>
      <c r="H70" s="239"/>
      <c r="I70" s="244"/>
    </row>
    <row r="71" spans="2:9" s="13" customFormat="1" ht="15" customHeight="1" x14ac:dyDescent="0.3">
      <c r="B71" s="13" t="s">
        <v>320</v>
      </c>
      <c r="D71" s="182" t="s">
        <v>321</v>
      </c>
      <c r="E71" s="192">
        <v>835397287.40470982</v>
      </c>
      <c r="F71" s="179"/>
      <c r="G71" s="192">
        <v>-835853181</v>
      </c>
      <c r="H71" s="239"/>
      <c r="I71" s="244"/>
    </row>
    <row r="72" spans="2:9" s="13" customFormat="1" ht="15" customHeight="1" x14ac:dyDescent="0.3">
      <c r="B72" s="15" t="s">
        <v>322</v>
      </c>
      <c r="D72" s="182" t="s">
        <v>318</v>
      </c>
      <c r="E72" s="241">
        <f>SUM(E73:E74)</f>
        <v>-287673472.55160028</v>
      </c>
      <c r="F72" s="241"/>
      <c r="G72" s="241">
        <v>791887394</v>
      </c>
      <c r="H72" s="239"/>
      <c r="I72" s="244"/>
    </row>
    <row r="73" spans="2:9" s="13" customFormat="1" ht="15" customHeight="1" x14ac:dyDescent="0.3">
      <c r="B73" s="13" t="s">
        <v>323</v>
      </c>
      <c r="E73" s="192">
        <v>-473091859.03160006</v>
      </c>
      <c r="F73" s="179"/>
      <c r="G73" s="192">
        <v>-120485784</v>
      </c>
      <c r="H73" s="239"/>
      <c r="I73" s="244"/>
    </row>
    <row r="74" spans="2:9" s="13" customFormat="1" ht="15" customHeight="1" x14ac:dyDescent="0.3">
      <c r="B74" s="13" t="s">
        <v>320</v>
      </c>
      <c r="D74" s="182" t="s">
        <v>321</v>
      </c>
      <c r="E74" s="192">
        <v>185418386.47999978</v>
      </c>
      <c r="F74" s="179"/>
      <c r="G74" s="192">
        <v>912373178</v>
      </c>
      <c r="H74" s="249"/>
      <c r="I74" s="244"/>
    </row>
    <row r="75" spans="2:9" s="13" customFormat="1" ht="15" customHeight="1" x14ac:dyDescent="0.3">
      <c r="E75" s="241"/>
      <c r="F75" s="176"/>
      <c r="G75" s="192"/>
      <c r="H75" s="239"/>
    </row>
    <row r="76" spans="2:9" s="13" customFormat="1" ht="15" customHeight="1" x14ac:dyDescent="0.3">
      <c r="B76" s="15" t="s">
        <v>324</v>
      </c>
      <c r="D76" s="15"/>
      <c r="E76" s="241">
        <f>SUM(E77:E78)</f>
        <v>26880450</v>
      </c>
      <c r="F76" s="176"/>
      <c r="G76" s="241">
        <v>328645513</v>
      </c>
      <c r="H76" s="239"/>
    </row>
    <row r="77" spans="2:9" s="13" customFormat="1" ht="15" customHeight="1" x14ac:dyDescent="0.3">
      <c r="B77" s="13" t="s">
        <v>325</v>
      </c>
      <c r="D77" s="182" t="s">
        <v>326</v>
      </c>
      <c r="E77" s="192">
        <v>26880450</v>
      </c>
      <c r="F77" s="179"/>
      <c r="G77" s="192">
        <v>328645513</v>
      </c>
      <c r="H77" s="239"/>
    </row>
    <row r="78" spans="2:9" s="13" customFormat="1" ht="15" customHeight="1" x14ac:dyDescent="0.3">
      <c r="B78" s="13" t="s">
        <v>327</v>
      </c>
      <c r="E78" s="192">
        <v>0</v>
      </c>
      <c r="F78" s="179"/>
      <c r="G78" s="192">
        <v>0</v>
      </c>
      <c r="H78" s="239"/>
    </row>
    <row r="79" spans="2:9" s="13" customFormat="1" ht="15" customHeight="1" x14ac:dyDescent="0.3">
      <c r="E79" s="241"/>
      <c r="F79" s="176"/>
      <c r="G79" s="192"/>
      <c r="H79" s="239"/>
    </row>
    <row r="80" spans="2:9" s="13" customFormat="1" ht="15" customHeight="1" x14ac:dyDescent="0.3">
      <c r="B80" s="15" t="s">
        <v>328</v>
      </c>
      <c r="C80" s="15"/>
      <c r="E80" s="241">
        <f>SUM(E81:E82)</f>
        <v>0</v>
      </c>
      <c r="F80" s="176"/>
      <c r="G80" s="241">
        <v>0</v>
      </c>
      <c r="H80" s="239"/>
    </row>
    <row r="81" spans="2:10" s="13" customFormat="1" ht="15" customHeight="1" x14ac:dyDescent="0.3">
      <c r="B81" s="13" t="s">
        <v>329</v>
      </c>
      <c r="E81" s="192">
        <v>0</v>
      </c>
      <c r="F81" s="179"/>
      <c r="G81" s="192">
        <v>0</v>
      </c>
      <c r="H81" s="239"/>
    </row>
    <row r="82" spans="2:10" s="13" customFormat="1" ht="15" customHeight="1" x14ac:dyDescent="0.3">
      <c r="B82" s="13" t="s">
        <v>330</v>
      </c>
      <c r="E82" s="192">
        <v>0</v>
      </c>
      <c r="F82" s="179"/>
      <c r="G82" s="192">
        <v>0</v>
      </c>
      <c r="H82" s="239"/>
    </row>
    <row r="83" spans="2:10" s="13" customFormat="1" ht="15" customHeight="1" x14ac:dyDescent="0.3">
      <c r="E83" s="241"/>
      <c r="F83" s="176"/>
      <c r="G83" s="192"/>
      <c r="H83" s="239"/>
    </row>
    <row r="84" spans="2:10" s="13" customFormat="1" ht="15" customHeight="1" x14ac:dyDescent="0.3">
      <c r="B84" s="15" t="s">
        <v>331</v>
      </c>
      <c r="C84" s="15"/>
      <c r="D84" s="15"/>
      <c r="E84" s="241">
        <f>+E62+E64+E68+E76</f>
        <v>3241428719.6156788</v>
      </c>
      <c r="F84" s="176"/>
      <c r="G84" s="241">
        <v>834974985</v>
      </c>
      <c r="H84" s="239"/>
      <c r="I84" s="244"/>
    </row>
    <row r="85" spans="2:10" s="13" customFormat="1" ht="15" customHeight="1" x14ac:dyDescent="0.3">
      <c r="B85" s="15"/>
      <c r="C85" s="15"/>
      <c r="D85" s="15"/>
      <c r="E85" s="241"/>
      <c r="F85" s="176"/>
      <c r="G85" s="241"/>
      <c r="H85" s="239"/>
      <c r="I85" s="244"/>
    </row>
    <row r="86" spans="2:10" s="13" customFormat="1" ht="15" customHeight="1" x14ac:dyDescent="0.3">
      <c r="B86" s="13" t="s">
        <v>332</v>
      </c>
      <c r="C86" s="15"/>
      <c r="D86" s="182"/>
      <c r="E86" s="192">
        <v>-448521704</v>
      </c>
      <c r="F86" s="179"/>
      <c r="G86" s="192">
        <v>-348411153</v>
      </c>
      <c r="H86" s="239"/>
    </row>
    <row r="87" spans="2:10" s="13" customFormat="1" ht="15" customHeight="1" x14ac:dyDescent="0.3">
      <c r="B87" s="15"/>
      <c r="C87" s="15"/>
      <c r="D87" s="182"/>
      <c r="E87" s="192"/>
      <c r="F87" s="179"/>
      <c r="G87" s="192"/>
      <c r="H87" s="239"/>
    </row>
    <row r="88" spans="2:10" s="13" customFormat="1" ht="15" customHeight="1" x14ac:dyDescent="0.3">
      <c r="B88" s="15" t="s">
        <v>333</v>
      </c>
      <c r="C88" s="15"/>
      <c r="D88" s="182"/>
      <c r="E88" s="241">
        <f>+E84+E86</f>
        <v>2792907015.6156788</v>
      </c>
      <c r="F88" s="176"/>
      <c r="G88" s="241">
        <v>486563832</v>
      </c>
      <c r="H88" s="250"/>
      <c r="I88" s="250"/>
    </row>
    <row r="89" spans="2:10" s="13" customFormat="1" ht="15" customHeight="1" x14ac:dyDescent="0.3">
      <c r="B89" s="15"/>
      <c r="C89" s="15"/>
      <c r="D89" s="182"/>
      <c r="E89" s="192"/>
      <c r="F89" s="179"/>
      <c r="G89" s="192"/>
      <c r="H89" s="239"/>
    </row>
    <row r="90" spans="2:10" s="13" customFormat="1" ht="15" customHeight="1" x14ac:dyDescent="0.3">
      <c r="B90" s="13" t="s">
        <v>334</v>
      </c>
      <c r="C90" s="15"/>
      <c r="D90" s="182"/>
      <c r="E90" s="192">
        <v>-430232.14960002899</v>
      </c>
      <c r="F90" s="179"/>
      <c r="G90" s="192">
        <v>-224996</v>
      </c>
      <c r="H90" s="239"/>
      <c r="I90" s="244"/>
    </row>
    <row r="91" spans="2:10" s="13" customFormat="1" ht="15" customHeight="1" x14ac:dyDescent="0.3">
      <c r="B91" s="15"/>
      <c r="C91" s="15"/>
      <c r="D91" s="15"/>
      <c r="E91" s="241"/>
      <c r="F91" s="176"/>
      <c r="G91" s="192"/>
      <c r="H91" s="239"/>
    </row>
    <row r="92" spans="2:10" s="13" customFormat="1" ht="15" customHeight="1" thickBot="1" x14ac:dyDescent="0.35">
      <c r="B92" s="15" t="s">
        <v>335</v>
      </c>
      <c r="C92" s="15"/>
      <c r="D92" s="15"/>
      <c r="E92" s="251">
        <f>+E88+E90</f>
        <v>2792476783.4660788</v>
      </c>
      <c r="F92" s="176"/>
      <c r="G92" s="251">
        <v>486338836</v>
      </c>
      <c r="H92" s="678">
        <v>4.291534423828125E-6</v>
      </c>
      <c r="I92" s="244"/>
      <c r="J92" s="252"/>
    </row>
    <row r="93" spans="2:10" s="13" customFormat="1" ht="15" customHeight="1" thickTop="1" x14ac:dyDescent="0.3">
      <c r="B93" s="253"/>
      <c r="E93" s="254"/>
      <c r="F93" s="180"/>
      <c r="G93" s="195"/>
      <c r="H93" s="239"/>
    </row>
    <row r="94" spans="2:10" ht="15" customHeight="1" x14ac:dyDescent="0.3">
      <c r="B94" s="255"/>
      <c r="E94" s="256"/>
      <c r="F94" s="257"/>
    </row>
    <row r="95" spans="2:10" ht="15" customHeight="1" x14ac:dyDescent="0.3">
      <c r="B95" s="259" t="s">
        <v>263</v>
      </c>
      <c r="C95" s="259"/>
      <c r="D95" s="259"/>
      <c r="E95" s="259"/>
      <c r="F95" s="259"/>
      <c r="G95" s="259"/>
    </row>
    <row r="96" spans="2:10" ht="15" customHeight="1" x14ac:dyDescent="0.3">
      <c r="F96" s="260"/>
      <c r="H96" s="261"/>
      <c r="J96" s="159"/>
    </row>
    <row r="97" spans="2:10" ht="15" customHeight="1" x14ac:dyDescent="0.3">
      <c r="F97" s="260"/>
      <c r="H97" s="261"/>
      <c r="J97" s="159"/>
    </row>
    <row r="98" spans="2:10" ht="15" customHeight="1" x14ac:dyDescent="0.3">
      <c r="F98" s="260"/>
      <c r="H98" s="261"/>
      <c r="J98" s="159"/>
    </row>
    <row r="99" spans="2:10" ht="15" customHeight="1" x14ac:dyDescent="0.3">
      <c r="F99" s="260"/>
      <c r="H99" s="261"/>
      <c r="J99" s="159"/>
    </row>
    <row r="100" spans="2:10" x14ac:dyDescent="0.3">
      <c r="B100" s="210"/>
      <c r="C100" s="210"/>
      <c r="D100" s="210"/>
      <c r="H100" s="261"/>
      <c r="J100" s="159"/>
    </row>
    <row r="101" spans="2:10" ht="16.8" x14ac:dyDescent="0.3">
      <c r="B101" s="215" t="s">
        <v>74</v>
      </c>
      <c r="C101" s="216"/>
      <c r="D101" s="214"/>
      <c r="E101" s="215" t="s">
        <v>130</v>
      </c>
      <c r="F101" s="214"/>
      <c r="G101" s="214"/>
      <c r="H101" s="215" t="s">
        <v>266</v>
      </c>
    </row>
    <row r="102" spans="2:10" ht="16.8" x14ac:dyDescent="0.3">
      <c r="B102" s="218" t="s">
        <v>131</v>
      </c>
      <c r="C102" s="216"/>
      <c r="D102" s="199"/>
      <c r="E102" s="218" t="s">
        <v>131</v>
      </c>
      <c r="F102" s="199"/>
      <c r="G102" s="199"/>
      <c r="H102" s="218" t="s">
        <v>267</v>
      </c>
    </row>
    <row r="103" spans="2:10" ht="4.5" customHeight="1" x14ac:dyDescent="0.3">
      <c r="B103" s="210"/>
      <c r="C103" s="210"/>
      <c r="E103" s="163"/>
      <c r="G103" s="163"/>
      <c r="H103" s="163"/>
    </row>
    <row r="109" spans="2:10" x14ac:dyDescent="0.3">
      <c r="B109" s="221"/>
    </row>
    <row r="110" spans="2:10" x14ac:dyDescent="0.3">
      <c r="B110" s="222"/>
    </row>
    <row r="111" spans="2:10" x14ac:dyDescent="0.3">
      <c r="B111" s="223"/>
    </row>
  </sheetData>
  <mergeCells count="4">
    <mergeCell ref="B3:L3"/>
    <mergeCell ref="B4:L4"/>
    <mergeCell ref="B5:L5"/>
    <mergeCell ref="B95:G95"/>
  </mergeCells>
  <hyperlinks>
    <hyperlink ref="H8" location="Índice!A1" display="Índice" xr:uid="{A007C98E-50A0-4145-9D50-6B9D35306DC1}"/>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BDA6B-9F7C-4FEB-A7E9-E2FA6CC0CB90}">
  <sheetPr>
    <tabColor rgb="FFFF0000"/>
    <pageSetUpPr autoPageBreaks="0"/>
  </sheetPr>
  <dimension ref="A1:V311"/>
  <sheetViews>
    <sheetView showGridLines="0" zoomScale="81" zoomScaleNormal="100" zoomScaleSheetLayoutView="80" workbookViewId="0">
      <selection activeCell="G39" sqref="G39"/>
    </sheetView>
  </sheetViews>
  <sheetFormatPr baseColWidth="10" defaultColWidth="11.44140625" defaultRowHeight="13.8" x14ac:dyDescent="0.25"/>
  <cols>
    <col min="1" max="1" width="3.5546875" style="4" customWidth="1"/>
    <col min="2" max="3" width="11.44140625" style="4"/>
    <col min="4" max="4" width="13.5546875" style="4" bestFit="1" customWidth="1"/>
    <col min="5" max="5" width="12.6640625" style="4" customWidth="1"/>
    <col min="6" max="6" width="16.6640625" style="4" customWidth="1"/>
    <col min="7" max="7" width="15.33203125" style="4" customWidth="1"/>
    <col min="8" max="8" width="12.44140625" style="4" customWidth="1"/>
    <col min="9" max="10" width="11.44140625" style="4"/>
    <col min="11" max="11" width="12.5546875" style="4" customWidth="1"/>
    <col min="12" max="12" width="4.44140625" style="4" customWidth="1"/>
    <col min="13" max="15" width="11.44140625" style="4"/>
    <col min="16" max="16" width="29.5546875" style="266" customWidth="1"/>
    <col min="17" max="16384" width="11.44140625" style="4"/>
  </cols>
  <sheetData>
    <row r="1" spans="1:22" s="26" customFormat="1" x14ac:dyDescent="0.3"/>
    <row r="2" spans="1:22" s="13" customFormat="1" ht="20.399999999999999" customHeight="1" x14ac:dyDescent="0.3">
      <c r="B2" s="23"/>
      <c r="C2" s="23"/>
      <c r="D2" s="23"/>
      <c r="E2" s="23"/>
      <c r="F2" s="23"/>
      <c r="G2" s="23"/>
      <c r="H2" s="23"/>
      <c r="I2" s="23"/>
      <c r="J2" s="23"/>
      <c r="K2" s="23"/>
      <c r="L2" s="23"/>
      <c r="M2" s="23"/>
      <c r="N2" s="23"/>
      <c r="O2" s="23"/>
      <c r="P2" s="23"/>
      <c r="Q2" s="23"/>
      <c r="R2" s="23"/>
      <c r="S2" s="23"/>
      <c r="T2" s="23"/>
      <c r="U2" s="23"/>
      <c r="V2" s="23"/>
    </row>
    <row r="3" spans="1:22" s="13" customFormat="1" ht="18" x14ac:dyDescent="0.3">
      <c r="B3" s="24"/>
      <c r="C3" s="24"/>
      <c r="D3" s="24"/>
      <c r="E3" s="24"/>
      <c r="F3" s="24"/>
      <c r="G3" s="24"/>
      <c r="H3" s="24"/>
      <c r="I3" s="24"/>
      <c r="J3" s="24"/>
      <c r="K3" s="24"/>
      <c r="L3" s="24"/>
      <c r="O3" s="25"/>
      <c r="P3" s="25"/>
    </row>
    <row r="4" spans="1:22" s="13" customFormat="1" ht="18" x14ac:dyDescent="0.3">
      <c r="B4" s="24"/>
      <c r="C4" s="24"/>
      <c r="D4" s="24"/>
      <c r="E4" s="24"/>
      <c r="F4" s="24"/>
      <c r="G4" s="24"/>
      <c r="H4" s="24"/>
      <c r="I4" s="24"/>
      <c r="J4" s="24"/>
      <c r="K4" s="24"/>
      <c r="L4" s="24"/>
      <c r="O4" s="25"/>
      <c r="P4" s="25"/>
    </row>
    <row r="5" spans="1:22" s="13" customFormat="1" ht="18.600000000000001" customHeight="1" x14ac:dyDescent="0.3">
      <c r="B5" s="24"/>
      <c r="C5" s="24"/>
      <c r="D5" s="24"/>
      <c r="E5" s="24"/>
      <c r="F5" s="24"/>
      <c r="G5" s="24"/>
      <c r="H5" s="24"/>
      <c r="I5" s="24"/>
      <c r="J5" s="24"/>
      <c r="K5" s="24"/>
      <c r="L5" s="24"/>
      <c r="O5" s="25"/>
      <c r="P5" s="25"/>
    </row>
    <row r="6" spans="1:22" s="13" customFormat="1" ht="20.399999999999999" customHeight="1" x14ac:dyDescent="0.3">
      <c r="B6" s="23"/>
      <c r="C6" s="23"/>
      <c r="D6" s="23"/>
      <c r="E6" s="23"/>
      <c r="F6" s="23"/>
      <c r="G6" s="23"/>
      <c r="H6" s="23"/>
      <c r="I6" s="23"/>
      <c r="J6" s="23"/>
      <c r="K6" s="23"/>
      <c r="L6" s="23"/>
      <c r="M6" s="23"/>
      <c r="N6" s="23"/>
      <c r="O6" s="23"/>
      <c r="P6" s="23"/>
      <c r="Q6" s="23"/>
      <c r="R6" s="23"/>
      <c r="S6" s="23"/>
      <c r="T6" s="23"/>
      <c r="U6" s="23"/>
      <c r="V6" s="23"/>
    </row>
    <row r="7" spans="1:22" s="26" customFormat="1" ht="14.4" x14ac:dyDescent="0.3">
      <c r="A7" s="4"/>
      <c r="M7" s="262" t="s">
        <v>15</v>
      </c>
    </row>
    <row r="8" spans="1:22" ht="18" x14ac:dyDescent="0.35">
      <c r="B8" s="263" t="s">
        <v>16</v>
      </c>
      <c r="C8" s="263"/>
      <c r="D8" s="263"/>
      <c r="E8" s="263"/>
      <c r="F8" s="263"/>
      <c r="G8" s="263"/>
      <c r="H8" s="263"/>
      <c r="I8" s="263"/>
      <c r="J8" s="263"/>
      <c r="K8" s="263"/>
      <c r="P8" s="264"/>
    </row>
    <row r="9" spans="1:22" x14ac:dyDescent="0.25">
      <c r="B9" s="265" t="s">
        <v>336</v>
      </c>
      <c r="C9" s="265"/>
      <c r="D9" s="265"/>
      <c r="E9" s="265"/>
      <c r="F9" s="265"/>
      <c r="G9" s="265"/>
      <c r="H9" s="265"/>
      <c r="I9" s="265"/>
      <c r="J9" s="265"/>
      <c r="K9" s="265"/>
    </row>
    <row r="10" spans="1:22" x14ac:dyDescent="0.25">
      <c r="B10" s="267" t="s">
        <v>152</v>
      </c>
      <c r="C10" s="267"/>
      <c r="D10" s="267"/>
      <c r="E10" s="267"/>
      <c r="F10" s="267"/>
      <c r="G10" s="267"/>
      <c r="H10" s="267"/>
      <c r="I10" s="267"/>
      <c r="J10" s="267"/>
      <c r="K10" s="267"/>
    </row>
    <row r="12" spans="1:22" x14ac:dyDescent="0.25">
      <c r="B12" s="268" t="s">
        <v>337</v>
      </c>
    </row>
    <row r="14" spans="1:22" x14ac:dyDescent="0.25">
      <c r="B14" s="268" t="s">
        <v>338</v>
      </c>
    </row>
    <row r="16" spans="1:22" ht="94.5" customHeight="1" x14ac:dyDescent="0.25">
      <c r="B16" s="269" t="s">
        <v>339</v>
      </c>
      <c r="C16" s="269"/>
      <c r="D16" s="269"/>
      <c r="E16" s="269"/>
      <c r="F16" s="269"/>
      <c r="G16" s="269"/>
      <c r="H16" s="269"/>
      <c r="I16" s="269"/>
      <c r="J16" s="269"/>
      <c r="K16" s="269"/>
    </row>
    <row r="17" spans="2:16" ht="41.25" customHeight="1" x14ac:dyDescent="0.25">
      <c r="B17" s="270" t="s">
        <v>340</v>
      </c>
      <c r="C17" s="270"/>
      <c r="D17" s="270"/>
      <c r="E17" s="270"/>
      <c r="F17" s="270"/>
      <c r="G17" s="270"/>
      <c r="H17" s="270"/>
      <c r="I17" s="270"/>
      <c r="J17" s="270"/>
      <c r="K17" s="270"/>
    </row>
    <row r="18" spans="2:16" ht="35.4" customHeight="1" x14ac:dyDescent="0.25">
      <c r="B18" s="270" t="s">
        <v>341</v>
      </c>
      <c r="C18" s="270"/>
      <c r="D18" s="270"/>
      <c r="E18" s="270"/>
      <c r="F18" s="270"/>
      <c r="G18" s="270"/>
      <c r="H18" s="270"/>
      <c r="I18" s="270"/>
      <c r="J18" s="270"/>
      <c r="K18" s="270"/>
    </row>
    <row r="19" spans="2:16" ht="36.6" customHeight="1" x14ac:dyDescent="0.25">
      <c r="B19" s="270" t="s">
        <v>342</v>
      </c>
      <c r="C19" s="270"/>
      <c r="D19" s="270"/>
      <c r="E19" s="270"/>
      <c r="F19" s="270"/>
      <c r="G19" s="270"/>
      <c r="H19" s="270"/>
      <c r="I19" s="270"/>
      <c r="J19" s="270"/>
      <c r="K19" s="270"/>
    </row>
    <row r="20" spans="2:16" ht="36" customHeight="1" x14ac:dyDescent="0.25">
      <c r="B20" s="270" t="s">
        <v>343</v>
      </c>
      <c r="C20" s="270"/>
      <c r="D20" s="270"/>
      <c r="E20" s="270"/>
      <c r="F20" s="270"/>
      <c r="G20" s="270"/>
      <c r="H20" s="270"/>
      <c r="I20" s="270"/>
      <c r="J20" s="270"/>
      <c r="K20" s="270"/>
    </row>
    <row r="21" spans="2:16" ht="18.600000000000001" customHeight="1" x14ac:dyDescent="0.25"/>
    <row r="22" spans="2:16" x14ac:dyDescent="0.25">
      <c r="B22" s="271" t="s">
        <v>344</v>
      </c>
    </row>
    <row r="23" spans="2:16" s="272" customFormat="1" ht="37.950000000000003" customHeight="1" x14ac:dyDescent="0.25">
      <c r="B23" s="269" t="s">
        <v>345</v>
      </c>
      <c r="C23" s="269"/>
      <c r="D23" s="269"/>
      <c r="E23" s="269"/>
      <c r="F23" s="269"/>
      <c r="G23" s="269"/>
      <c r="H23" s="269"/>
      <c r="I23" s="269"/>
      <c r="J23" s="269"/>
      <c r="K23" s="269"/>
      <c r="P23" s="273"/>
    </row>
    <row r="24" spans="2:16" s="272" customFormat="1" ht="17.399999999999999" customHeight="1" x14ac:dyDescent="0.25">
      <c r="P24" s="273"/>
    </row>
    <row r="25" spans="2:16" x14ac:dyDescent="0.25">
      <c r="B25" s="268" t="s">
        <v>346</v>
      </c>
    </row>
    <row r="27" spans="2:16" x14ac:dyDescent="0.25">
      <c r="B27" s="268" t="s">
        <v>347</v>
      </c>
    </row>
    <row r="28" spans="2:16" ht="33.6" customHeight="1" x14ac:dyDescent="0.25">
      <c r="B28" s="270" t="s">
        <v>348</v>
      </c>
      <c r="C28" s="270"/>
      <c r="D28" s="270"/>
      <c r="E28" s="270"/>
      <c r="F28" s="270"/>
      <c r="G28" s="270"/>
      <c r="H28" s="270"/>
      <c r="I28" s="270"/>
      <c r="J28" s="270"/>
      <c r="K28" s="270"/>
    </row>
    <row r="29" spans="2:16" ht="19.2" customHeight="1" x14ac:dyDescent="0.25">
      <c r="B29" s="4" t="s">
        <v>349</v>
      </c>
    </row>
    <row r="31" spans="2:16" x14ac:dyDescent="0.25">
      <c r="B31" s="268" t="s">
        <v>350</v>
      </c>
    </row>
    <row r="32" spans="2:16" ht="82.2" customHeight="1" x14ac:dyDescent="0.25">
      <c r="B32" s="274" t="s">
        <v>351</v>
      </c>
      <c r="C32" s="274"/>
      <c r="D32" s="274"/>
      <c r="E32" s="274"/>
      <c r="F32" s="274"/>
      <c r="G32" s="274"/>
      <c r="H32" s="274"/>
      <c r="I32" s="274"/>
      <c r="J32" s="274"/>
      <c r="K32" s="274"/>
    </row>
    <row r="33" spans="2:11" x14ac:dyDescent="0.25">
      <c r="B33" s="275"/>
      <c r="C33" s="275"/>
      <c r="D33" s="275"/>
      <c r="E33" s="275"/>
      <c r="F33" s="275"/>
      <c r="G33" s="275"/>
      <c r="H33" s="275"/>
      <c r="I33" s="275"/>
      <c r="J33" s="275"/>
      <c r="K33" s="275"/>
    </row>
    <row r="34" spans="2:11" x14ac:dyDescent="0.25">
      <c r="B34" s="276" t="s">
        <v>352</v>
      </c>
      <c r="C34" s="275"/>
      <c r="D34" s="275"/>
      <c r="E34" s="275"/>
      <c r="F34" s="275"/>
      <c r="G34" s="275"/>
      <c r="H34" s="275"/>
      <c r="I34" s="275"/>
      <c r="J34" s="275"/>
      <c r="K34" s="275"/>
    </row>
    <row r="35" spans="2:11" ht="52.95" customHeight="1" x14ac:dyDescent="0.25">
      <c r="B35" s="277" t="s">
        <v>353</v>
      </c>
      <c r="C35" s="277"/>
      <c r="D35" s="277"/>
      <c r="E35" s="277"/>
      <c r="F35" s="277"/>
      <c r="G35" s="277"/>
      <c r="H35" s="277"/>
      <c r="I35" s="277"/>
      <c r="J35" s="277"/>
      <c r="K35" s="277"/>
    </row>
    <row r="36" spans="2:11" ht="12" customHeight="1" x14ac:dyDescent="0.25">
      <c r="B36" s="278"/>
      <c r="C36" s="278"/>
      <c r="D36" s="278"/>
      <c r="E36" s="278"/>
      <c r="F36" s="278"/>
      <c r="G36" s="278"/>
      <c r="H36" s="278"/>
      <c r="I36" s="278"/>
      <c r="J36" s="278"/>
      <c r="K36" s="278"/>
    </row>
    <row r="37" spans="2:11" ht="17.399999999999999" customHeight="1" x14ac:dyDescent="0.25">
      <c r="B37" s="276" t="s">
        <v>354</v>
      </c>
      <c r="C37" s="275"/>
      <c r="D37" s="275"/>
      <c r="E37" s="275"/>
      <c r="F37" s="275"/>
      <c r="G37" s="275"/>
      <c r="H37" s="275"/>
      <c r="I37" s="275"/>
      <c r="J37" s="275"/>
      <c r="K37" s="275"/>
    </row>
    <row r="38" spans="2:11" ht="52.2" customHeight="1" x14ac:dyDescent="0.25">
      <c r="B38" s="274" t="s">
        <v>355</v>
      </c>
      <c r="C38" s="274"/>
      <c r="D38" s="274"/>
      <c r="E38" s="274"/>
      <c r="F38" s="274"/>
      <c r="G38" s="274"/>
      <c r="H38" s="274"/>
      <c r="I38" s="274"/>
      <c r="J38" s="274"/>
      <c r="K38" s="274"/>
    </row>
    <row r="39" spans="2:11" x14ac:dyDescent="0.25">
      <c r="B39" s="276" t="s">
        <v>356</v>
      </c>
      <c r="C39" s="275"/>
      <c r="D39" s="275"/>
      <c r="E39" s="275"/>
      <c r="F39" s="275"/>
      <c r="G39" s="275"/>
      <c r="H39" s="275"/>
      <c r="I39" s="275"/>
      <c r="J39" s="275"/>
      <c r="K39" s="275"/>
    </row>
    <row r="40" spans="2:11" x14ac:dyDescent="0.25">
      <c r="B40" s="276"/>
      <c r="C40" s="275"/>
      <c r="D40" s="275"/>
      <c r="E40" s="275"/>
      <c r="F40" s="275"/>
      <c r="G40" s="275"/>
      <c r="H40" s="275"/>
      <c r="I40" s="275"/>
      <c r="J40" s="275"/>
      <c r="K40" s="275"/>
    </row>
    <row r="41" spans="2:11" x14ac:dyDescent="0.25">
      <c r="B41" s="276" t="s">
        <v>357</v>
      </c>
      <c r="C41" s="275"/>
      <c r="D41" s="275"/>
      <c r="E41" s="275"/>
      <c r="F41" s="275"/>
      <c r="G41" s="275"/>
      <c r="H41" s="275"/>
      <c r="I41" s="275"/>
      <c r="J41" s="275"/>
      <c r="K41" s="275"/>
    </row>
    <row r="42" spans="2:11" ht="13.8" customHeight="1" x14ac:dyDescent="0.25">
      <c r="B42" s="269" t="s">
        <v>358</v>
      </c>
      <c r="C42" s="269"/>
      <c r="D42" s="269"/>
      <c r="E42" s="269"/>
      <c r="F42" s="269"/>
      <c r="G42" s="269"/>
      <c r="H42" s="269"/>
      <c r="I42" s="269"/>
      <c r="J42" s="269"/>
      <c r="K42" s="269"/>
    </row>
    <row r="43" spans="2:11" x14ac:dyDescent="0.25">
      <c r="B43" s="275"/>
      <c r="C43" s="275"/>
      <c r="D43" s="275"/>
      <c r="E43" s="275"/>
      <c r="F43" s="275"/>
      <c r="G43" s="275"/>
      <c r="H43" s="275"/>
      <c r="I43" s="275"/>
      <c r="J43" s="275"/>
      <c r="K43" s="275"/>
    </row>
    <row r="44" spans="2:11" ht="13.8" customHeight="1" x14ac:dyDescent="0.25">
      <c r="B44" s="279" t="s">
        <v>359</v>
      </c>
      <c r="C44" s="279"/>
      <c r="D44" s="279"/>
      <c r="E44" s="279"/>
      <c r="F44" s="279"/>
      <c r="G44" s="279"/>
      <c r="H44" s="279"/>
      <c r="I44" s="279"/>
      <c r="J44" s="279"/>
      <c r="K44" s="279"/>
    </row>
    <row r="45" spans="2:11" x14ac:dyDescent="0.25">
      <c r="B45" s="280" t="s">
        <v>360</v>
      </c>
      <c r="C45" s="281"/>
      <c r="D45" s="281"/>
      <c r="E45" s="281"/>
      <c r="F45" s="281"/>
      <c r="G45" s="281"/>
      <c r="H45" s="281"/>
      <c r="I45" s="281"/>
      <c r="J45" s="281"/>
      <c r="K45" s="281"/>
    </row>
    <row r="46" spans="2:11" ht="51.6" customHeight="1" x14ac:dyDescent="0.25">
      <c r="B46" s="282" t="s">
        <v>361</v>
      </c>
      <c r="C46" s="282"/>
      <c r="D46" s="282"/>
      <c r="E46" s="282"/>
      <c r="F46" s="282"/>
      <c r="G46" s="282"/>
      <c r="H46" s="282"/>
      <c r="I46" s="282"/>
      <c r="J46" s="282"/>
      <c r="K46" s="282"/>
    </row>
    <row r="47" spans="2:11" x14ac:dyDescent="0.25">
      <c r="B47" s="280" t="s">
        <v>362</v>
      </c>
      <c r="C47" s="283"/>
      <c r="D47" s="283"/>
      <c r="E47" s="283"/>
      <c r="F47" s="283"/>
      <c r="G47" s="283"/>
      <c r="H47" s="283"/>
      <c r="I47" s="283"/>
      <c r="J47" s="283"/>
      <c r="K47" s="283"/>
    </row>
    <row r="48" spans="2:11" ht="33.450000000000003" customHeight="1" x14ac:dyDescent="0.25">
      <c r="B48" s="284" t="s">
        <v>363</v>
      </c>
      <c r="C48" s="284"/>
      <c r="D48" s="284"/>
      <c r="E48" s="284"/>
      <c r="F48" s="284"/>
      <c r="G48" s="284"/>
      <c r="H48" s="284"/>
      <c r="I48" s="284"/>
      <c r="J48" s="284"/>
      <c r="K48" s="284"/>
    </row>
    <row r="49" spans="2:16" x14ac:dyDescent="0.25">
      <c r="B49" s="280" t="s">
        <v>364</v>
      </c>
      <c r="C49" s="283"/>
      <c r="D49" s="283"/>
      <c r="E49" s="283"/>
      <c r="F49" s="283"/>
      <c r="G49" s="283"/>
      <c r="H49" s="283"/>
      <c r="I49" s="283"/>
      <c r="J49" s="283"/>
      <c r="K49" s="283"/>
    </row>
    <row r="50" spans="2:16" ht="33.450000000000003" customHeight="1" x14ac:dyDescent="0.25">
      <c r="B50" s="285" t="s">
        <v>365</v>
      </c>
      <c r="C50" s="285"/>
      <c r="D50" s="285"/>
      <c r="E50" s="285"/>
      <c r="F50" s="285"/>
      <c r="G50" s="285"/>
      <c r="H50" s="285"/>
      <c r="I50" s="285"/>
      <c r="J50" s="285"/>
      <c r="K50" s="285"/>
    </row>
    <row r="51" spans="2:16" x14ac:dyDescent="0.25">
      <c r="B51" s="272"/>
      <c r="C51" s="272"/>
      <c r="D51" s="272"/>
      <c r="E51" s="272"/>
      <c r="F51" s="272"/>
      <c r="G51" s="272"/>
      <c r="H51" s="272"/>
      <c r="I51" s="272"/>
      <c r="J51" s="272"/>
      <c r="K51" s="272"/>
    </row>
    <row r="52" spans="2:16" ht="16.5" customHeight="1" x14ac:dyDescent="0.25">
      <c r="B52" s="286" t="s">
        <v>366</v>
      </c>
      <c r="C52" s="275"/>
      <c r="D52" s="275"/>
      <c r="E52" s="275"/>
      <c r="F52" s="275"/>
      <c r="G52" s="275"/>
      <c r="H52" s="275"/>
      <c r="I52" s="275"/>
      <c r="J52" s="275"/>
      <c r="K52" s="275"/>
    </row>
    <row r="53" spans="2:16" ht="38.25" customHeight="1" x14ac:dyDescent="0.25">
      <c r="B53" s="269" t="s">
        <v>367</v>
      </c>
      <c r="C53" s="269"/>
      <c r="D53" s="269"/>
      <c r="E53" s="269"/>
      <c r="F53" s="269"/>
      <c r="G53" s="269"/>
      <c r="H53" s="269"/>
      <c r="I53" s="269"/>
      <c r="J53" s="269"/>
      <c r="K53" s="269"/>
    </row>
    <row r="54" spans="2:16" ht="59.25" customHeight="1" x14ac:dyDescent="0.25">
      <c r="B54" s="269" t="s">
        <v>368</v>
      </c>
      <c r="C54" s="269"/>
      <c r="D54" s="269"/>
      <c r="E54" s="269"/>
      <c r="F54" s="269"/>
      <c r="G54" s="269"/>
      <c r="H54" s="269"/>
      <c r="I54" s="269"/>
      <c r="J54" s="269"/>
      <c r="K54" s="269"/>
    </row>
    <row r="55" spans="2:16" ht="34.950000000000003" customHeight="1" x14ac:dyDescent="0.25">
      <c r="B55" s="269" t="s">
        <v>369</v>
      </c>
      <c r="C55" s="269"/>
      <c r="D55" s="269"/>
      <c r="E55" s="269"/>
      <c r="F55" s="269"/>
      <c r="G55" s="269"/>
      <c r="H55" s="269"/>
      <c r="I55" s="269"/>
      <c r="J55" s="269"/>
      <c r="K55" s="269"/>
      <c r="M55" s="287"/>
      <c r="P55" s="4"/>
    </row>
    <row r="56" spans="2:16" ht="6" customHeight="1" x14ac:dyDescent="0.25">
      <c r="B56" s="269"/>
      <c r="C56" s="269"/>
      <c r="D56" s="269"/>
      <c r="E56" s="269"/>
      <c r="F56" s="269"/>
      <c r="G56" s="269"/>
      <c r="H56" s="269"/>
      <c r="I56" s="269"/>
      <c r="J56" s="269"/>
      <c r="K56" s="269"/>
      <c r="M56" s="287"/>
      <c r="P56" s="4"/>
    </row>
    <row r="57" spans="2:16" ht="35.4" customHeight="1" x14ac:dyDescent="0.25">
      <c r="B57" s="269" t="s">
        <v>370</v>
      </c>
      <c r="C57" s="269"/>
      <c r="D57" s="269"/>
      <c r="E57" s="269"/>
      <c r="F57" s="269"/>
      <c r="G57" s="269"/>
      <c r="H57" s="269"/>
      <c r="I57" s="269"/>
      <c r="J57" s="269"/>
      <c r="K57" s="269"/>
      <c r="M57" s="287"/>
      <c r="P57" s="4"/>
    </row>
    <row r="58" spans="2:16" x14ac:dyDescent="0.25">
      <c r="B58" s="275"/>
      <c r="C58" s="275"/>
      <c r="D58" s="275"/>
      <c r="E58" s="275"/>
      <c r="F58" s="275"/>
      <c r="G58" s="275"/>
      <c r="H58" s="275"/>
      <c r="I58" s="275"/>
      <c r="J58" s="275"/>
      <c r="K58" s="275"/>
      <c r="M58" s="287"/>
      <c r="P58" s="4"/>
    </row>
    <row r="59" spans="2:16" ht="20.7" customHeight="1" x14ac:dyDescent="0.25">
      <c r="B59" s="279" t="s">
        <v>371</v>
      </c>
      <c r="C59" s="279"/>
      <c r="D59" s="279"/>
      <c r="E59" s="279"/>
      <c r="F59" s="279"/>
      <c r="G59" s="279"/>
      <c r="H59" s="279"/>
      <c r="I59" s="279"/>
      <c r="J59" s="279"/>
      <c r="K59" s="279"/>
    </row>
    <row r="60" spans="2:16" ht="43.2" customHeight="1" x14ac:dyDescent="0.25">
      <c r="B60" s="269" t="s">
        <v>372</v>
      </c>
      <c r="C60" s="269"/>
      <c r="D60" s="269"/>
      <c r="E60" s="269"/>
      <c r="F60" s="269"/>
      <c r="G60" s="269"/>
      <c r="H60" s="269"/>
      <c r="I60" s="269"/>
      <c r="J60" s="269"/>
      <c r="K60" s="269"/>
    </row>
    <row r="61" spans="2:16" ht="10.5" customHeight="1" x14ac:dyDescent="0.25">
      <c r="B61" s="275"/>
      <c r="C61" s="275"/>
      <c r="D61" s="275"/>
      <c r="E61" s="275"/>
      <c r="F61" s="275"/>
      <c r="G61" s="275"/>
      <c r="H61" s="275"/>
      <c r="I61" s="275"/>
      <c r="J61" s="275"/>
      <c r="K61" s="275"/>
    </row>
    <row r="62" spans="2:16" x14ac:dyDescent="0.25">
      <c r="B62" s="268" t="s">
        <v>373</v>
      </c>
    </row>
    <row r="63" spans="2:16" s="288" customFormat="1" ht="30" customHeight="1" x14ac:dyDescent="0.25">
      <c r="B63" s="269" t="s">
        <v>374</v>
      </c>
      <c r="C63" s="269"/>
      <c r="D63" s="269"/>
      <c r="E63" s="269"/>
      <c r="F63" s="269"/>
      <c r="G63" s="269"/>
      <c r="H63" s="269"/>
      <c r="I63" s="269"/>
      <c r="J63" s="269"/>
      <c r="K63" s="269"/>
      <c r="P63" s="289"/>
    </row>
    <row r="64" spans="2:16" x14ac:dyDescent="0.25">
      <c r="B64" s="4" t="s">
        <v>375</v>
      </c>
    </row>
    <row r="65" spans="2:13" x14ac:dyDescent="0.25">
      <c r="B65" s="268" t="s">
        <v>376</v>
      </c>
    </row>
    <row r="66" spans="2:13" ht="35.700000000000003" customHeight="1" x14ac:dyDescent="0.25">
      <c r="B66" s="269" t="s">
        <v>377</v>
      </c>
      <c r="C66" s="269"/>
      <c r="D66" s="269"/>
      <c r="E66" s="269"/>
      <c r="F66" s="269"/>
      <c r="G66" s="269"/>
      <c r="H66" s="269"/>
      <c r="I66" s="269"/>
      <c r="J66" s="269"/>
      <c r="K66" s="269"/>
    </row>
    <row r="67" spans="2:13" ht="44.4" customHeight="1" x14ac:dyDescent="0.25">
      <c r="B67" s="269" t="s">
        <v>378</v>
      </c>
      <c r="C67" s="269"/>
      <c r="D67" s="269"/>
      <c r="E67" s="269"/>
      <c r="F67" s="269"/>
      <c r="G67" s="269"/>
      <c r="H67" s="269"/>
      <c r="I67" s="269"/>
      <c r="J67" s="269"/>
      <c r="K67" s="269"/>
    </row>
    <row r="69" spans="2:13" x14ac:dyDescent="0.25">
      <c r="B69" s="268" t="s">
        <v>379</v>
      </c>
    </row>
    <row r="70" spans="2:13" ht="30" customHeight="1" x14ac:dyDescent="0.25">
      <c r="B70" s="269" t="s">
        <v>380</v>
      </c>
      <c r="C70" s="269"/>
      <c r="D70" s="269"/>
      <c r="E70" s="269"/>
      <c r="F70" s="269"/>
      <c r="G70" s="269"/>
      <c r="H70" s="269"/>
      <c r="I70" s="269"/>
      <c r="J70" s="269"/>
      <c r="K70" s="269"/>
    </row>
    <row r="71" spans="2:13" ht="28.5" customHeight="1" x14ac:dyDescent="0.25">
      <c r="B71" s="269" t="s">
        <v>381</v>
      </c>
      <c r="C71" s="269"/>
      <c r="D71" s="269"/>
      <c r="E71" s="269"/>
      <c r="F71" s="269"/>
      <c r="G71" s="269"/>
      <c r="H71" s="269"/>
      <c r="I71" s="269"/>
      <c r="J71" s="269"/>
      <c r="K71" s="269"/>
    </row>
    <row r="72" spans="2:13" ht="13.5" customHeight="1" x14ac:dyDescent="0.25">
      <c r="B72" s="275"/>
      <c r="C72" s="275"/>
      <c r="D72" s="275"/>
      <c r="E72" s="275"/>
      <c r="F72" s="275"/>
      <c r="G72" s="275"/>
      <c r="H72" s="275"/>
      <c r="I72" s="275"/>
      <c r="J72" s="275"/>
      <c r="K72" s="275"/>
    </row>
    <row r="73" spans="2:13" x14ac:dyDescent="0.25">
      <c r="B73" s="268" t="s">
        <v>382</v>
      </c>
    </row>
    <row r="74" spans="2:13" ht="34.5" customHeight="1" x14ac:dyDescent="0.25">
      <c r="B74" s="269" t="s">
        <v>383</v>
      </c>
      <c r="C74" s="269"/>
      <c r="D74" s="269"/>
      <c r="E74" s="269"/>
      <c r="F74" s="269"/>
      <c r="G74" s="269"/>
      <c r="H74" s="269"/>
      <c r="I74" s="269"/>
      <c r="J74" s="269"/>
      <c r="K74" s="269"/>
    </row>
    <row r="75" spans="2:13" ht="37.950000000000003" customHeight="1" x14ac:dyDescent="0.25">
      <c r="B75" s="269" t="s">
        <v>384</v>
      </c>
      <c r="C75" s="269"/>
      <c r="D75" s="269"/>
      <c r="E75" s="269"/>
      <c r="F75" s="269"/>
      <c r="G75" s="269"/>
      <c r="H75" s="269"/>
      <c r="I75" s="269"/>
      <c r="J75" s="269"/>
      <c r="K75" s="269"/>
    </row>
    <row r="76" spans="2:13" x14ac:dyDescent="0.25">
      <c r="B76" s="272"/>
      <c r="C76" s="272"/>
      <c r="D76" s="272"/>
      <c r="E76" s="272"/>
      <c r="F76" s="272"/>
      <c r="G76" s="272"/>
      <c r="H76" s="272"/>
      <c r="I76" s="272"/>
      <c r="J76" s="272"/>
      <c r="K76" s="272"/>
    </row>
    <row r="77" spans="2:13" x14ac:dyDescent="0.25">
      <c r="B77" s="268" t="s">
        <v>385</v>
      </c>
      <c r="C77" s="272"/>
      <c r="D77" s="272"/>
      <c r="E77" s="272"/>
      <c r="F77" s="272"/>
      <c r="G77" s="272"/>
      <c r="H77" s="272"/>
      <c r="I77" s="272"/>
      <c r="J77" s="272"/>
      <c r="K77" s="272"/>
    </row>
    <row r="78" spans="2:13" ht="120" customHeight="1" x14ac:dyDescent="0.25">
      <c r="B78" s="269" t="s">
        <v>386</v>
      </c>
      <c r="C78" s="269"/>
      <c r="D78" s="269"/>
      <c r="E78" s="269"/>
      <c r="F78" s="269"/>
      <c r="G78" s="269"/>
      <c r="H78" s="269"/>
      <c r="I78" s="269"/>
      <c r="J78" s="269"/>
      <c r="K78" s="269"/>
    </row>
    <row r="79" spans="2:13" ht="16.8" x14ac:dyDescent="0.3">
      <c r="B79" s="268" t="s">
        <v>387</v>
      </c>
      <c r="C79" s="290"/>
      <c r="D79" s="290"/>
      <c r="E79" s="290"/>
      <c r="F79" s="290"/>
      <c r="G79" s="290"/>
      <c r="H79" s="290"/>
      <c r="I79" s="290"/>
      <c r="J79" s="290"/>
      <c r="K79" s="290"/>
      <c r="L79" s="291"/>
      <c r="M79" s="291"/>
    </row>
    <row r="80" spans="2:13" ht="39" customHeight="1" x14ac:dyDescent="0.25">
      <c r="B80" s="269" t="s">
        <v>388</v>
      </c>
      <c r="C80" s="269"/>
      <c r="D80" s="269"/>
      <c r="E80" s="269"/>
      <c r="F80" s="269"/>
      <c r="G80" s="269"/>
      <c r="H80" s="269"/>
      <c r="I80" s="269"/>
      <c r="J80" s="269"/>
      <c r="K80" s="269"/>
      <c r="L80" s="269"/>
      <c r="M80" s="269"/>
    </row>
    <row r="82" spans="2:16" x14ac:dyDescent="0.25">
      <c r="B82" s="268" t="s">
        <v>389</v>
      </c>
    </row>
    <row r="83" spans="2:16" ht="28.95" customHeight="1" x14ac:dyDescent="0.25">
      <c r="B83" s="269" t="s">
        <v>390</v>
      </c>
      <c r="C83" s="269"/>
      <c r="D83" s="269"/>
      <c r="E83" s="269"/>
      <c r="F83" s="269"/>
      <c r="G83" s="269"/>
      <c r="H83" s="269"/>
      <c r="I83" s="269"/>
      <c r="J83" s="269"/>
      <c r="K83" s="269"/>
      <c r="M83" s="287"/>
      <c r="P83" s="4"/>
    </row>
    <row r="84" spans="2:16" ht="34.950000000000003" customHeight="1" x14ac:dyDescent="0.25"/>
    <row r="311" spans="3:3" x14ac:dyDescent="0.25">
      <c r="C311" s="4">
        <v>0</v>
      </c>
    </row>
  </sheetData>
  <mergeCells count="39">
    <mergeCell ref="B80:K80"/>
    <mergeCell ref="L80:M80"/>
    <mergeCell ref="B83:K83"/>
    <mergeCell ref="B67:K67"/>
    <mergeCell ref="B70:K70"/>
    <mergeCell ref="B71:K71"/>
    <mergeCell ref="B74:K74"/>
    <mergeCell ref="B75:K75"/>
    <mergeCell ref="B78:K78"/>
    <mergeCell ref="B56:K56"/>
    <mergeCell ref="B57:K57"/>
    <mergeCell ref="B59:K59"/>
    <mergeCell ref="B60:K60"/>
    <mergeCell ref="B63:K63"/>
    <mergeCell ref="B66:K66"/>
    <mergeCell ref="B46:K46"/>
    <mergeCell ref="B48:K48"/>
    <mergeCell ref="B50:K50"/>
    <mergeCell ref="B53:K53"/>
    <mergeCell ref="B54:K54"/>
    <mergeCell ref="B55:K55"/>
    <mergeCell ref="B28:K28"/>
    <mergeCell ref="B32:K32"/>
    <mergeCell ref="B35:K35"/>
    <mergeCell ref="B38:K38"/>
    <mergeCell ref="B42:K42"/>
    <mergeCell ref="B44:K44"/>
    <mergeCell ref="B16:K16"/>
    <mergeCell ref="B17:K17"/>
    <mergeCell ref="B18:K18"/>
    <mergeCell ref="B19:K19"/>
    <mergeCell ref="B20:K20"/>
    <mergeCell ref="B23:K23"/>
    <mergeCell ref="B3:L3"/>
    <mergeCell ref="B4:L4"/>
    <mergeCell ref="B5:L5"/>
    <mergeCell ref="B8:K8"/>
    <mergeCell ref="B9:K9"/>
    <mergeCell ref="B10:K10"/>
  </mergeCells>
  <hyperlinks>
    <hyperlink ref="M7" location="Índice!A1" display="Índice" xr:uid="{EA4B8329-EE2C-4563-9AE8-CFF7CFE3728F}"/>
  </hyperlinks>
  <pageMargins left="0.7" right="0.7" top="0.75" bottom="0.75" header="0.3" footer="0.3"/>
  <pageSetup scale="6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0B76E-0D43-434E-AFF0-1D58D3F4977D}">
  <sheetPr>
    <tabColor rgb="FFFF0000"/>
    <pageSetUpPr fitToPage="1"/>
  </sheetPr>
  <dimension ref="A1:P1186"/>
  <sheetViews>
    <sheetView showGridLines="0" zoomScale="60" zoomScaleNormal="60" zoomScaleSheetLayoutView="100" workbookViewId="0">
      <selection activeCell="G35" sqref="G35"/>
    </sheetView>
  </sheetViews>
  <sheetFormatPr baseColWidth="10" defaultColWidth="9.33203125" defaultRowHeight="16.8" x14ac:dyDescent="0.3"/>
  <cols>
    <col min="1" max="1" width="3.109375" style="296" customWidth="1"/>
    <col min="2" max="2" width="74.6640625" style="296" customWidth="1"/>
    <col min="3" max="3" width="29.77734375" style="296" customWidth="1"/>
    <col min="4" max="4" width="26.33203125" style="296" customWidth="1"/>
    <col min="5" max="5" width="18.5546875" style="296" bestFit="1" customWidth="1"/>
    <col min="6" max="6" width="27.109375" style="296" customWidth="1"/>
    <col min="7" max="7" width="22.44140625" style="296" customWidth="1"/>
    <col min="8" max="8" width="25.88671875" style="296" customWidth="1"/>
    <col min="9" max="9" width="19.6640625" style="297" bestFit="1" customWidth="1"/>
    <col min="10" max="10" width="20.5546875" style="296" bestFit="1" customWidth="1"/>
    <col min="11" max="11" width="13.44140625" style="296" bestFit="1" customWidth="1"/>
    <col min="12" max="12" width="17.6640625" style="296" bestFit="1" customWidth="1"/>
    <col min="13" max="13" width="15.6640625" style="296" customWidth="1"/>
    <col min="14" max="14" width="14.88671875" style="296" bestFit="1" customWidth="1"/>
    <col min="15" max="16384" width="9.33203125" style="296"/>
  </cols>
  <sheetData>
    <row r="1" spans="2:16" s="292" customFormat="1" ht="10.199999999999999" customHeight="1" x14ac:dyDescent="0.35"/>
    <row r="2" spans="2:16" s="294" customFormat="1" ht="18" x14ac:dyDescent="0.35">
      <c r="B2" s="293"/>
      <c r="C2" s="293"/>
      <c r="D2" s="293"/>
      <c r="E2" s="293"/>
      <c r="F2" s="293"/>
      <c r="G2" s="293"/>
      <c r="H2" s="293"/>
      <c r="I2" s="293"/>
      <c r="J2" s="293"/>
      <c r="K2" s="293"/>
      <c r="L2" s="293"/>
      <c r="M2" s="293"/>
      <c r="N2" s="293"/>
      <c r="O2" s="293"/>
      <c r="P2" s="293"/>
    </row>
    <row r="3" spans="2:16" s="294" customFormat="1" ht="18" x14ac:dyDescent="0.35">
      <c r="B3" s="295"/>
      <c r="C3" s="295"/>
      <c r="D3" s="295"/>
      <c r="E3" s="295"/>
      <c r="F3" s="295"/>
      <c r="G3" s="295"/>
      <c r="H3" s="295"/>
      <c r="I3" s="295"/>
      <c r="J3" s="295"/>
      <c r="K3" s="295"/>
      <c r="L3" s="295"/>
      <c r="M3" s="295"/>
    </row>
    <row r="4" spans="2:16" s="294" customFormat="1" ht="18" x14ac:dyDescent="0.35">
      <c r="B4" s="295"/>
      <c r="C4" s="295"/>
      <c r="D4" s="295"/>
      <c r="E4" s="295"/>
      <c r="F4" s="295"/>
      <c r="G4" s="295"/>
      <c r="H4" s="295"/>
      <c r="I4" s="295"/>
      <c r="J4" s="295"/>
      <c r="K4" s="295"/>
      <c r="L4" s="295"/>
      <c r="M4" s="295"/>
    </row>
    <row r="5" spans="2:16" s="294" customFormat="1" ht="18" x14ac:dyDescent="0.35">
      <c r="B5" s="295"/>
      <c r="C5" s="295"/>
      <c r="D5" s="295"/>
      <c r="E5" s="295"/>
      <c r="F5" s="295"/>
      <c r="G5" s="295"/>
      <c r="H5" s="295"/>
      <c r="I5" s="295"/>
      <c r="J5" s="295"/>
      <c r="K5" s="295"/>
      <c r="L5" s="295"/>
      <c r="M5" s="295"/>
    </row>
    <row r="6" spans="2:16" s="294" customFormat="1" ht="18" x14ac:dyDescent="0.35">
      <c r="B6" s="295"/>
      <c r="C6" s="295"/>
      <c r="D6" s="295"/>
      <c r="E6" s="295"/>
      <c r="F6" s="295"/>
      <c r="G6" s="295"/>
      <c r="H6" s="295"/>
      <c r="I6" s="295"/>
      <c r="J6" s="295"/>
      <c r="K6" s="295"/>
      <c r="L6" s="295"/>
      <c r="M6" s="295"/>
    </row>
    <row r="7" spans="2:16" s="294" customFormat="1" ht="20.399999999999999" customHeight="1" x14ac:dyDescent="0.35">
      <c r="B7" s="23"/>
      <c r="C7" s="23"/>
      <c r="D7" s="23"/>
      <c r="E7" s="23"/>
      <c r="F7" s="23"/>
      <c r="G7" s="23"/>
      <c r="H7" s="23"/>
      <c r="I7" s="23"/>
      <c r="J7" s="23"/>
      <c r="K7" s="23"/>
      <c r="L7" s="23"/>
      <c r="M7" s="23"/>
      <c r="N7" s="23"/>
      <c r="O7" s="23"/>
      <c r="P7" s="23"/>
    </row>
    <row r="8" spans="2:16" x14ac:dyDescent="0.3">
      <c r="K8" s="298" t="s">
        <v>15</v>
      </c>
    </row>
    <row r="9" spans="2:16" s="300" customFormat="1" ht="18" x14ac:dyDescent="0.35">
      <c r="B9" s="299" t="s">
        <v>391</v>
      </c>
      <c r="I9" s="301"/>
    </row>
    <row r="11" spans="2:16" x14ac:dyDescent="0.3">
      <c r="B11" s="302" t="s">
        <v>392</v>
      </c>
    </row>
    <row r="12" spans="2:16" ht="39.6" customHeight="1" x14ac:dyDescent="0.3">
      <c r="B12" s="303" t="s">
        <v>393</v>
      </c>
      <c r="C12" s="303"/>
      <c r="D12" s="303"/>
      <c r="E12" s="303"/>
      <c r="F12" s="303"/>
      <c r="G12" s="303"/>
      <c r="H12" s="303"/>
      <c r="I12" s="303"/>
      <c r="J12" s="303"/>
      <c r="K12" s="303"/>
    </row>
    <row r="13" spans="2:16" x14ac:dyDescent="0.3">
      <c r="B13" s="302"/>
    </row>
    <row r="14" spans="2:16" s="306" customFormat="1" ht="28.2" customHeight="1" x14ac:dyDescent="0.3">
      <c r="B14" s="304"/>
      <c r="C14" s="305">
        <v>45473</v>
      </c>
      <c r="D14" s="305">
        <v>45291</v>
      </c>
      <c r="E14" s="296"/>
      <c r="F14" s="296"/>
      <c r="G14" s="296"/>
      <c r="I14" s="307"/>
    </row>
    <row r="15" spans="2:16" ht="26.4" customHeight="1" x14ac:dyDescent="0.3">
      <c r="B15" s="308" t="s">
        <v>394</v>
      </c>
      <c r="C15" s="309">
        <v>7533.98</v>
      </c>
      <c r="D15" s="309">
        <v>7289.83</v>
      </c>
    </row>
    <row r="16" spans="2:16" ht="26.4" customHeight="1" x14ac:dyDescent="0.3">
      <c r="B16" s="308" t="s">
        <v>395</v>
      </c>
      <c r="C16" s="309">
        <v>7543.01</v>
      </c>
      <c r="D16" s="309">
        <v>7307.17</v>
      </c>
    </row>
    <row r="17" spans="2:12" x14ac:dyDescent="0.3">
      <c r="D17" s="310"/>
    </row>
    <row r="18" spans="2:12" x14ac:dyDescent="0.3">
      <c r="D18" s="310"/>
      <c r="E18" s="310"/>
    </row>
    <row r="19" spans="2:12" x14ac:dyDescent="0.3">
      <c r="B19" s="302" t="s">
        <v>396</v>
      </c>
      <c r="C19" s="311"/>
    </row>
    <row r="20" spans="2:12" ht="16.2" customHeight="1" x14ac:dyDescent="0.3">
      <c r="B20" s="312" t="s">
        <v>397</v>
      </c>
      <c r="C20" s="312"/>
      <c r="D20" s="312"/>
      <c r="E20" s="312"/>
      <c r="F20" s="312"/>
      <c r="G20" s="312"/>
      <c r="H20" s="312"/>
    </row>
    <row r="21" spans="2:12" ht="16.2" customHeight="1" x14ac:dyDescent="0.3">
      <c r="B21" s="313"/>
      <c r="C21" s="313"/>
      <c r="D21" s="313"/>
      <c r="E21" s="313"/>
      <c r="F21" s="313"/>
      <c r="G21" s="313"/>
      <c r="H21" s="313"/>
    </row>
    <row r="22" spans="2:12" ht="17.399999999999999" customHeight="1" x14ac:dyDescent="0.3">
      <c r="B22" s="314"/>
      <c r="C22" s="314"/>
      <c r="I22" s="296"/>
    </row>
    <row r="23" spans="2:12" s="316" customFormat="1" ht="36" customHeight="1" x14ac:dyDescent="0.3">
      <c r="B23" s="315" t="s">
        <v>398</v>
      </c>
      <c r="C23" s="315" t="s">
        <v>399</v>
      </c>
      <c r="D23" s="315" t="s">
        <v>400</v>
      </c>
      <c r="E23" s="315" t="s">
        <v>401</v>
      </c>
      <c r="F23" s="315" t="s">
        <v>402</v>
      </c>
      <c r="G23" s="315" t="s">
        <v>403</v>
      </c>
      <c r="H23" s="315" t="s">
        <v>404</v>
      </c>
      <c r="J23" s="317"/>
    </row>
    <row r="24" spans="2:12" ht="15.6" customHeight="1" x14ac:dyDescent="0.3">
      <c r="B24" s="318"/>
      <c r="C24" s="318"/>
      <c r="D24" s="318"/>
      <c r="E24" s="318"/>
      <c r="F24" s="318"/>
      <c r="G24" s="318"/>
      <c r="H24" s="318"/>
      <c r="I24" s="296"/>
      <c r="J24" s="297"/>
    </row>
    <row r="25" spans="2:12" s="520" customFormat="1" ht="18.600000000000001" customHeight="1" x14ac:dyDescent="0.3">
      <c r="B25" s="512" t="s">
        <v>153</v>
      </c>
      <c r="C25" s="512"/>
      <c r="D25" s="512"/>
      <c r="E25" s="512"/>
      <c r="F25" s="512"/>
      <c r="G25" s="512"/>
      <c r="H25" s="679"/>
    </row>
    <row r="26" spans="2:12" s="520" customFormat="1" ht="18.600000000000001" customHeight="1" x14ac:dyDescent="0.3">
      <c r="B26" s="512" t="s">
        <v>155</v>
      </c>
      <c r="C26" s="512"/>
      <c r="D26" s="512"/>
      <c r="E26" s="512"/>
      <c r="F26" s="512"/>
      <c r="G26" s="512"/>
      <c r="H26" s="679"/>
    </row>
    <row r="27" spans="2:12" x14ac:dyDescent="0.3">
      <c r="B27" s="319" t="s">
        <v>157</v>
      </c>
      <c r="C27" s="319"/>
      <c r="D27" s="319"/>
      <c r="E27" s="319"/>
      <c r="F27" s="319"/>
      <c r="G27" s="319"/>
      <c r="H27" s="320"/>
      <c r="I27" s="296"/>
    </row>
    <row r="28" spans="2:12" x14ac:dyDescent="0.3">
      <c r="B28" s="321" t="s">
        <v>166</v>
      </c>
      <c r="C28" s="322" t="s">
        <v>405</v>
      </c>
      <c r="D28" s="323">
        <v>714922.07570194255</v>
      </c>
      <c r="E28" s="324">
        <f>+$C$15</f>
        <v>7533.98</v>
      </c>
      <c r="F28" s="323">
        <f>+D28*E28</f>
        <v>5386208619.8969212</v>
      </c>
      <c r="G28" s="324">
        <v>7289.83</v>
      </c>
      <c r="H28" s="323">
        <v>6853986279.6330223</v>
      </c>
      <c r="I28" s="296"/>
      <c r="J28" s="325"/>
      <c r="K28" s="325"/>
      <c r="L28" s="325"/>
    </row>
    <row r="29" spans="2:12" x14ac:dyDescent="0.3">
      <c r="B29" s="319" t="s">
        <v>171</v>
      </c>
      <c r="C29" s="319"/>
      <c r="D29" s="326"/>
      <c r="E29" s="327"/>
      <c r="F29" s="326"/>
      <c r="G29" s="327"/>
      <c r="H29" s="326"/>
      <c r="I29" s="296"/>
    </row>
    <row r="30" spans="2:12" x14ac:dyDescent="0.3">
      <c r="B30" s="321" t="s">
        <v>406</v>
      </c>
      <c r="C30" s="322" t="s">
        <v>405</v>
      </c>
      <c r="D30" s="323">
        <v>71568.552189757407</v>
      </c>
      <c r="E30" s="324">
        <f t="shared" ref="E30:E46" si="0">+$C$15</f>
        <v>7533.98</v>
      </c>
      <c r="F30" s="323">
        <f t="shared" ref="F30:F46" si="1">+D30*E30</f>
        <v>539196040.82658851</v>
      </c>
      <c r="G30" s="324">
        <v>7289.83</v>
      </c>
      <c r="H30" s="323">
        <v>1217900890.4566998</v>
      </c>
      <c r="I30" s="296"/>
      <c r="J30" s="325"/>
      <c r="K30" s="325"/>
    </row>
    <row r="31" spans="2:12" x14ac:dyDescent="0.3">
      <c r="B31" s="321" t="s">
        <v>407</v>
      </c>
      <c r="C31" s="322" t="s">
        <v>405</v>
      </c>
      <c r="D31" s="323">
        <v>667973.15377106913</v>
      </c>
      <c r="E31" s="324">
        <f t="shared" si="0"/>
        <v>7533.98</v>
      </c>
      <c r="F31" s="323">
        <f t="shared" si="1"/>
        <v>5032496381.0481596</v>
      </c>
      <c r="G31" s="324">
        <v>7289.83</v>
      </c>
      <c r="H31" s="323">
        <v>6480645165.1194448</v>
      </c>
      <c r="I31" s="296"/>
      <c r="J31" s="325"/>
      <c r="K31" s="325"/>
    </row>
    <row r="32" spans="2:12" x14ac:dyDescent="0.3">
      <c r="B32" s="321" t="s">
        <v>408</v>
      </c>
      <c r="C32" s="322" t="s">
        <v>405</v>
      </c>
      <c r="D32" s="323">
        <v>959433.48950037104</v>
      </c>
      <c r="E32" s="324">
        <f t="shared" si="0"/>
        <v>7533.98</v>
      </c>
      <c r="F32" s="323">
        <f t="shared" si="1"/>
        <v>7228352721.2260046</v>
      </c>
      <c r="G32" s="324">
        <v>7289.83</v>
      </c>
      <c r="H32" s="323">
        <v>4235391230</v>
      </c>
      <c r="I32" s="296"/>
      <c r="J32" s="325"/>
      <c r="K32" s="325"/>
    </row>
    <row r="33" spans="2:11" x14ac:dyDescent="0.3">
      <c r="B33" s="321" t="s">
        <v>409</v>
      </c>
      <c r="C33" s="322" t="s">
        <v>405</v>
      </c>
      <c r="D33" s="323">
        <v>0</v>
      </c>
      <c r="E33" s="324">
        <f t="shared" si="0"/>
        <v>7533.98</v>
      </c>
      <c r="F33" s="323">
        <f t="shared" si="1"/>
        <v>0</v>
      </c>
      <c r="G33" s="324">
        <v>7289.83</v>
      </c>
      <c r="H33" s="323">
        <v>37099829728.444817</v>
      </c>
      <c r="I33" s="296"/>
      <c r="J33" s="325"/>
      <c r="K33" s="325"/>
    </row>
    <row r="34" spans="2:11" x14ac:dyDescent="0.3">
      <c r="B34" s="321" t="s">
        <v>410</v>
      </c>
      <c r="C34" s="322" t="s">
        <v>405</v>
      </c>
      <c r="D34" s="323">
        <v>3285144.1815672456</v>
      </c>
      <c r="E34" s="324">
        <f t="shared" si="0"/>
        <v>7533.98</v>
      </c>
      <c r="F34" s="323">
        <f t="shared" si="1"/>
        <v>24750210561.043995</v>
      </c>
      <c r="G34" s="324">
        <v>7289.83</v>
      </c>
      <c r="H34" s="323">
        <v>-50707434877.489189</v>
      </c>
      <c r="I34" s="296"/>
      <c r="J34" s="325"/>
      <c r="K34" s="325"/>
    </row>
    <row r="35" spans="2:11" x14ac:dyDescent="0.3">
      <c r="B35" s="321" t="s">
        <v>228</v>
      </c>
      <c r="C35" s="322" t="s">
        <v>405</v>
      </c>
      <c r="D35" s="323">
        <v>-2862106.7194895358</v>
      </c>
      <c r="E35" s="324">
        <f t="shared" si="0"/>
        <v>7533.98</v>
      </c>
      <c r="F35" s="323">
        <f t="shared" si="1"/>
        <v>-21563054782.499771</v>
      </c>
      <c r="G35" s="324">
        <v>7289.83</v>
      </c>
      <c r="H35" s="323">
        <v>208659807281.26462</v>
      </c>
      <c r="I35" s="296"/>
      <c r="J35" s="325"/>
      <c r="K35" s="325"/>
    </row>
    <row r="36" spans="2:11" x14ac:dyDescent="0.3">
      <c r="B36" s="321" t="s">
        <v>411</v>
      </c>
      <c r="C36" s="322" t="s">
        <v>405</v>
      </c>
      <c r="D36" s="323">
        <v>-5129.3354139619669</v>
      </c>
      <c r="E36" s="324">
        <f t="shared" si="0"/>
        <v>7533.98</v>
      </c>
      <c r="F36" s="323">
        <f t="shared" si="1"/>
        <v>-38644310.42208118</v>
      </c>
      <c r="G36" s="324">
        <v>7289.83</v>
      </c>
      <c r="H36" s="323">
        <v>0</v>
      </c>
      <c r="I36" s="296"/>
      <c r="J36" s="325"/>
      <c r="K36" s="325"/>
    </row>
    <row r="37" spans="2:11" x14ac:dyDescent="0.3">
      <c r="B37" s="321" t="s">
        <v>412</v>
      </c>
      <c r="C37" s="322" t="s">
        <v>405</v>
      </c>
      <c r="D37" s="323">
        <v>12126725.029909452</v>
      </c>
      <c r="E37" s="324">
        <f t="shared" si="0"/>
        <v>7533.98</v>
      </c>
      <c r="F37" s="323">
        <f t="shared" si="1"/>
        <v>91362503840.837204</v>
      </c>
      <c r="G37" s="324">
        <v>7289.83</v>
      </c>
      <c r="H37" s="323">
        <v>546162957.19260025</v>
      </c>
      <c r="I37" s="296"/>
      <c r="J37" s="325"/>
      <c r="K37" s="325"/>
    </row>
    <row r="38" spans="2:11" x14ac:dyDescent="0.3">
      <c r="B38" s="321" t="s">
        <v>413</v>
      </c>
      <c r="C38" s="322" t="s">
        <v>405</v>
      </c>
      <c r="D38" s="323">
        <v>0</v>
      </c>
      <c r="E38" s="324">
        <f t="shared" si="0"/>
        <v>7533.98</v>
      </c>
      <c r="F38" s="323">
        <f t="shared" si="1"/>
        <v>0</v>
      </c>
      <c r="G38" s="324">
        <v>7289.83</v>
      </c>
      <c r="H38" s="323">
        <v>0</v>
      </c>
      <c r="I38" s="296"/>
      <c r="J38" s="325"/>
      <c r="K38" s="325"/>
    </row>
    <row r="39" spans="2:11" x14ac:dyDescent="0.3">
      <c r="B39" s="319" t="s">
        <v>414</v>
      </c>
      <c r="C39" s="319"/>
      <c r="D39" s="326"/>
      <c r="E39" s="327"/>
      <c r="F39" s="326"/>
      <c r="G39" s="327"/>
      <c r="H39" s="326"/>
      <c r="I39" s="296"/>
    </row>
    <row r="40" spans="2:11" x14ac:dyDescent="0.3">
      <c r="B40" s="321" t="s">
        <v>415</v>
      </c>
      <c r="C40" s="322" t="s">
        <v>405</v>
      </c>
      <c r="D40" s="323">
        <v>61843.376612474036</v>
      </c>
      <c r="E40" s="324">
        <f t="shared" si="0"/>
        <v>7533.98</v>
      </c>
      <c r="F40" s="323">
        <f t="shared" si="1"/>
        <v>465926762.53084713</v>
      </c>
      <c r="G40" s="324">
        <v>7289.83</v>
      </c>
      <c r="H40" s="323">
        <v>158573849.53249979</v>
      </c>
      <c r="I40" s="296"/>
      <c r="J40" s="325"/>
      <c r="K40" s="325"/>
    </row>
    <row r="41" spans="2:11" x14ac:dyDescent="0.3">
      <c r="B41" s="321" t="s">
        <v>416</v>
      </c>
      <c r="C41" s="322" t="s">
        <v>405</v>
      </c>
      <c r="D41" s="323">
        <v>0</v>
      </c>
      <c r="E41" s="324">
        <f t="shared" si="0"/>
        <v>7533.98</v>
      </c>
      <c r="F41" s="323">
        <f t="shared" si="1"/>
        <v>0</v>
      </c>
      <c r="G41" s="324">
        <v>7289.83</v>
      </c>
      <c r="H41" s="323">
        <v>232080996.13409999</v>
      </c>
      <c r="I41" s="296"/>
      <c r="J41" s="325"/>
      <c r="K41" s="325"/>
    </row>
    <row r="42" spans="2:11" x14ac:dyDescent="0.3">
      <c r="B42" s="321" t="s">
        <v>417</v>
      </c>
      <c r="C42" s="322" t="s">
        <v>405</v>
      </c>
      <c r="D42" s="323">
        <v>43922.57476542591</v>
      </c>
      <c r="E42" s="324">
        <f t="shared" si="0"/>
        <v>7533.98</v>
      </c>
      <c r="F42" s="323">
        <f t="shared" si="1"/>
        <v>330911799.83122349</v>
      </c>
      <c r="G42" s="324">
        <v>7289.83</v>
      </c>
      <c r="H42" s="323">
        <v>48112878</v>
      </c>
      <c r="I42" s="296"/>
      <c r="J42" s="325"/>
      <c r="K42" s="325"/>
    </row>
    <row r="43" spans="2:11" x14ac:dyDescent="0.3">
      <c r="B43" s="321" t="s">
        <v>194</v>
      </c>
      <c r="C43" s="322" t="s">
        <v>405</v>
      </c>
      <c r="D43" s="323">
        <v>6514.245648171217</v>
      </c>
      <c r="E43" s="324">
        <f t="shared" si="0"/>
        <v>7533.98</v>
      </c>
      <c r="F43" s="323">
        <f t="shared" si="1"/>
        <v>49078196.42840898</v>
      </c>
      <c r="G43" s="324">
        <v>7289.83</v>
      </c>
      <c r="H43" s="323">
        <v>14192938965.296299</v>
      </c>
      <c r="I43" s="296"/>
      <c r="J43" s="325"/>
      <c r="K43" s="325"/>
    </row>
    <row r="44" spans="2:11" x14ac:dyDescent="0.3">
      <c r="B44" s="321" t="s">
        <v>418</v>
      </c>
      <c r="C44" s="322" t="s">
        <v>405</v>
      </c>
      <c r="D44" s="323">
        <v>40551.032056449345</v>
      </c>
      <c r="E44" s="324">
        <f t="shared" si="0"/>
        <v>7533.98</v>
      </c>
      <c r="F44" s="323">
        <f t="shared" si="1"/>
        <v>305510664.49264824</v>
      </c>
      <c r="G44" s="324">
        <v>7289.83</v>
      </c>
      <c r="H44" s="323">
        <v>1619071.2430000955</v>
      </c>
      <c r="I44" s="296"/>
      <c r="J44" s="325"/>
      <c r="K44" s="325"/>
    </row>
    <row r="45" spans="2:11" x14ac:dyDescent="0.3">
      <c r="B45" s="319" t="s">
        <v>210</v>
      </c>
      <c r="C45" s="319"/>
      <c r="D45" s="326"/>
      <c r="E45" s="327"/>
      <c r="F45" s="326"/>
      <c r="G45" s="327"/>
      <c r="H45" s="326"/>
      <c r="I45" s="296"/>
    </row>
    <row r="46" spans="2:11" x14ac:dyDescent="0.3">
      <c r="B46" s="321" t="s">
        <v>419</v>
      </c>
      <c r="C46" s="322" t="s">
        <v>405</v>
      </c>
      <c r="D46" s="323">
        <v>9656.9474598648867</v>
      </c>
      <c r="E46" s="324">
        <f t="shared" si="0"/>
        <v>7533.98</v>
      </c>
      <c r="F46" s="323">
        <f t="shared" si="1"/>
        <v>72755249.023672849</v>
      </c>
      <c r="G46" s="324">
        <v>7289.83</v>
      </c>
      <c r="H46" s="323">
        <v>8414432.0740999971</v>
      </c>
      <c r="I46" s="296"/>
      <c r="J46" s="325"/>
      <c r="K46" s="325"/>
    </row>
    <row r="47" spans="2:11" s="520" customFormat="1" x14ac:dyDescent="0.3">
      <c r="B47" s="680" t="s">
        <v>261</v>
      </c>
      <c r="C47" s="681"/>
      <c r="D47" s="682">
        <f>SUM(D28:D46)</f>
        <v>15121018.604278725</v>
      </c>
      <c r="E47" s="683"/>
      <c r="F47" s="539">
        <f>SUM(F28:F46)</f>
        <v>113921451744.26382</v>
      </c>
      <c r="G47" s="684"/>
      <c r="H47" s="539">
        <v>229028028846.90201</v>
      </c>
      <c r="I47" s="521"/>
      <c r="J47" s="523"/>
    </row>
    <row r="48" spans="2:11" s="520" customFormat="1" x14ac:dyDescent="0.3">
      <c r="B48" s="512" t="s">
        <v>154</v>
      </c>
      <c r="C48" s="680"/>
      <c r="D48" s="685"/>
      <c r="E48" s="680"/>
      <c r="F48" s="680"/>
      <c r="G48" s="680"/>
      <c r="H48" s="679"/>
    </row>
    <row r="49" spans="2:11" s="520" customFormat="1" x14ac:dyDescent="0.3">
      <c r="B49" s="512" t="s">
        <v>156</v>
      </c>
      <c r="C49" s="680"/>
      <c r="D49" s="685"/>
      <c r="E49" s="680"/>
      <c r="F49" s="680"/>
      <c r="G49" s="680"/>
      <c r="H49" s="679"/>
    </row>
    <row r="50" spans="2:11" s="520" customFormat="1" x14ac:dyDescent="0.3">
      <c r="B50" s="512" t="s">
        <v>420</v>
      </c>
      <c r="C50" s="686"/>
      <c r="D50" s="687"/>
      <c r="E50" s="512"/>
      <c r="F50" s="512"/>
      <c r="G50" s="512"/>
      <c r="H50" s="679"/>
    </row>
    <row r="51" spans="2:11" s="520" customFormat="1" x14ac:dyDescent="0.3">
      <c r="B51" s="688" t="s">
        <v>161</v>
      </c>
      <c r="C51" s="681" t="s">
        <v>405</v>
      </c>
      <c r="D51" s="565">
        <v>6684.2900272179468</v>
      </c>
      <c r="E51" s="561">
        <f>+$C$16</f>
        <v>7543.01</v>
      </c>
      <c r="F51" s="565">
        <f>+D51*E51</f>
        <v>50419666.518205248</v>
      </c>
      <c r="G51" s="561">
        <v>7307.17</v>
      </c>
      <c r="H51" s="565">
        <v>-94443966.865211263</v>
      </c>
      <c r="J51" s="554"/>
      <c r="K51" s="554"/>
    </row>
    <row r="52" spans="2:11" s="520" customFormat="1" x14ac:dyDescent="0.3">
      <c r="B52" s="688" t="s">
        <v>421</v>
      </c>
      <c r="C52" s="681" t="s">
        <v>405</v>
      </c>
      <c r="D52" s="565">
        <v>14408.793142385515</v>
      </c>
      <c r="E52" s="561">
        <f t="shared" ref="E52:E61" si="2">+$C$16</f>
        <v>7543.01</v>
      </c>
      <c r="F52" s="565">
        <f t="shared" ref="F52:F61" si="3">+D52*E52</f>
        <v>108685670.76094536</v>
      </c>
      <c r="G52" s="561">
        <v>7307.17</v>
      </c>
      <c r="H52" s="565">
        <v>-123549995.7185</v>
      </c>
      <c r="J52" s="554"/>
      <c r="K52" s="554"/>
    </row>
    <row r="53" spans="2:11" x14ac:dyDescent="0.3">
      <c r="B53" s="332" t="s">
        <v>422</v>
      </c>
      <c r="C53" s="322" t="s">
        <v>405</v>
      </c>
      <c r="D53" s="323">
        <v>5001.8566333589833</v>
      </c>
      <c r="E53" s="324">
        <f t="shared" si="2"/>
        <v>7543.01</v>
      </c>
      <c r="F53" s="323">
        <f t="shared" si="3"/>
        <v>37729054.603993148</v>
      </c>
      <c r="G53" s="324">
        <v>7307.17</v>
      </c>
      <c r="H53" s="323">
        <v>809716583.93585825</v>
      </c>
      <c r="I53" s="296"/>
      <c r="J53" s="325"/>
      <c r="K53" s="325"/>
    </row>
    <row r="54" spans="2:11" x14ac:dyDescent="0.3">
      <c r="B54" s="332" t="s">
        <v>423</v>
      </c>
      <c r="C54" s="322" t="s">
        <v>405</v>
      </c>
      <c r="D54" s="323">
        <v>75.000156258819672</v>
      </c>
      <c r="E54" s="324">
        <f t="shared" si="2"/>
        <v>7543.01</v>
      </c>
      <c r="F54" s="323">
        <f t="shared" si="3"/>
        <v>565726.92866183934</v>
      </c>
      <c r="G54" s="324">
        <v>7307.17</v>
      </c>
      <c r="H54" s="323">
        <v>-62914.733695644587</v>
      </c>
      <c r="I54" s="296"/>
      <c r="J54" s="325"/>
      <c r="K54" s="325"/>
    </row>
    <row r="55" spans="2:11" x14ac:dyDescent="0.3">
      <c r="B55" s="321" t="s">
        <v>424</v>
      </c>
      <c r="C55" s="322" t="s">
        <v>405</v>
      </c>
      <c r="D55" s="323">
        <v>129018.08927747206</v>
      </c>
      <c r="E55" s="324">
        <f t="shared" si="2"/>
        <v>7543.01</v>
      </c>
      <c r="F55" s="323">
        <f t="shared" si="3"/>
        <v>973184737.60086453</v>
      </c>
      <c r="G55" s="324">
        <v>7307.17</v>
      </c>
      <c r="H55" s="323">
        <v>0</v>
      </c>
      <c r="I55" s="296"/>
      <c r="J55" s="325"/>
      <c r="K55" s="325"/>
    </row>
    <row r="56" spans="2:11" x14ac:dyDescent="0.3">
      <c r="B56" s="321" t="s">
        <v>425</v>
      </c>
      <c r="C56" s="322" t="s">
        <v>405</v>
      </c>
      <c r="D56" s="323">
        <v>-55259.271203653159</v>
      </c>
      <c r="E56" s="324">
        <f t="shared" si="2"/>
        <v>7543.01</v>
      </c>
      <c r="F56" s="323">
        <f t="shared" si="3"/>
        <v>-416821235.2818678</v>
      </c>
      <c r="G56" s="324">
        <v>7307.17</v>
      </c>
      <c r="H56" s="323">
        <v>0</v>
      </c>
      <c r="I56" s="296"/>
      <c r="J56" s="325"/>
      <c r="K56" s="325"/>
    </row>
    <row r="57" spans="2:11" x14ac:dyDescent="0.3">
      <c r="B57" s="319" t="s">
        <v>426</v>
      </c>
      <c r="C57" s="331"/>
      <c r="D57" s="323"/>
      <c r="E57" s="326"/>
      <c r="F57" s="333"/>
      <c r="G57" s="333"/>
      <c r="H57" s="333"/>
      <c r="I57" s="296"/>
      <c r="J57" s="325"/>
      <c r="K57" s="325"/>
    </row>
    <row r="58" spans="2:11" x14ac:dyDescent="0.3">
      <c r="B58" s="321" t="s">
        <v>427</v>
      </c>
      <c r="C58" s="322" t="s">
        <v>405</v>
      </c>
      <c r="D58" s="323">
        <v>5552978.2755003385</v>
      </c>
      <c r="E58" s="324">
        <f t="shared" si="2"/>
        <v>7543.01</v>
      </c>
      <c r="F58" s="323">
        <f t="shared" si="3"/>
        <v>41886170661.881813</v>
      </c>
      <c r="G58" s="324">
        <v>7307.17</v>
      </c>
      <c r="H58" s="323">
        <v>-1154292381.0353007</v>
      </c>
      <c r="I58" s="296"/>
      <c r="J58" s="325"/>
      <c r="K58" s="325"/>
    </row>
    <row r="59" spans="2:11" x14ac:dyDescent="0.3">
      <c r="B59" s="319" t="s">
        <v>428</v>
      </c>
      <c r="C59" s="331"/>
      <c r="D59" s="323"/>
      <c r="E59" s="326"/>
      <c r="F59" s="333"/>
      <c r="G59" s="333"/>
      <c r="H59" s="333"/>
      <c r="I59" s="296"/>
      <c r="J59" s="325"/>
      <c r="K59" s="325"/>
    </row>
    <row r="60" spans="2:11" x14ac:dyDescent="0.3">
      <c r="B60" s="332" t="s">
        <v>429</v>
      </c>
      <c r="C60" s="322" t="s">
        <v>405</v>
      </c>
      <c r="D60" s="323">
        <v>0</v>
      </c>
      <c r="E60" s="324">
        <f t="shared" si="2"/>
        <v>7543.01</v>
      </c>
      <c r="F60" s="323">
        <f t="shared" si="3"/>
        <v>0</v>
      </c>
      <c r="G60" s="324">
        <v>7307.17</v>
      </c>
      <c r="H60" s="323">
        <v>-34306914487.004898</v>
      </c>
      <c r="I60" s="296"/>
      <c r="J60" s="325"/>
      <c r="K60" s="325"/>
    </row>
    <row r="61" spans="2:11" x14ac:dyDescent="0.3">
      <c r="B61" s="332" t="s">
        <v>209</v>
      </c>
      <c r="C61" s="322" t="s">
        <v>405</v>
      </c>
      <c r="D61" s="323">
        <v>12126937.614744555</v>
      </c>
      <c r="E61" s="324">
        <f t="shared" si="2"/>
        <v>7543.01</v>
      </c>
      <c r="F61" s="323">
        <f t="shared" si="3"/>
        <v>91473611697.394333</v>
      </c>
      <c r="G61" s="324">
        <v>7307.17</v>
      </c>
      <c r="H61" s="323">
        <v>-133101709.12740001</v>
      </c>
      <c r="I61" s="296"/>
      <c r="J61" s="325"/>
      <c r="K61" s="325"/>
    </row>
    <row r="62" spans="2:11" x14ac:dyDescent="0.3">
      <c r="B62" s="328" t="s">
        <v>240</v>
      </c>
      <c r="C62" s="322"/>
      <c r="D62" s="333">
        <f>SUM(D51:D61)</f>
        <v>17779844.648277935</v>
      </c>
      <c r="E62" s="323"/>
      <c r="F62" s="333">
        <f>SUM(F51:F61)</f>
        <v>134113545980.40695</v>
      </c>
      <c r="G62" s="323"/>
      <c r="H62" s="333">
        <v>-35002648870.549149</v>
      </c>
      <c r="I62" s="296"/>
    </row>
    <row r="63" spans="2:11" x14ac:dyDescent="0.3">
      <c r="D63" s="334"/>
    </row>
    <row r="65" spans="2:11" x14ac:dyDescent="0.3">
      <c r="B65" s="302" t="s">
        <v>430</v>
      </c>
      <c r="H65" s="297"/>
    </row>
    <row r="66" spans="2:11" x14ac:dyDescent="0.3">
      <c r="H66" s="297"/>
    </row>
    <row r="67" spans="2:11" s="335" customFormat="1" ht="20.399999999999999" customHeight="1" x14ac:dyDescent="0.3">
      <c r="B67" s="315" t="s">
        <v>431</v>
      </c>
      <c r="C67" s="315" t="s">
        <v>432</v>
      </c>
      <c r="D67" s="315" t="s">
        <v>433</v>
      </c>
      <c r="E67" s="315" t="s">
        <v>434</v>
      </c>
      <c r="F67" s="315" t="s">
        <v>435</v>
      </c>
      <c r="H67" s="297"/>
      <c r="I67" s="297"/>
    </row>
    <row r="68" spans="2:11" ht="36.6" customHeight="1" x14ac:dyDescent="0.3">
      <c r="B68" s="318"/>
      <c r="C68" s="318"/>
      <c r="D68" s="318"/>
      <c r="E68" s="318"/>
      <c r="F68" s="318"/>
      <c r="G68" s="336"/>
      <c r="H68" s="297"/>
      <c r="J68" s="336"/>
      <c r="K68" s="336"/>
    </row>
    <row r="69" spans="2:11" ht="34.950000000000003" customHeight="1" x14ac:dyDescent="0.3">
      <c r="B69" s="337" t="s">
        <v>436</v>
      </c>
      <c r="C69" s="323">
        <f>+$C$15</f>
        <v>7533.98</v>
      </c>
      <c r="D69" s="323">
        <v>6110440543</v>
      </c>
      <c r="E69" s="323">
        <v>7289.83</v>
      </c>
      <c r="F69" s="323">
        <v>6110440543</v>
      </c>
      <c r="H69" s="297"/>
      <c r="J69" s="336"/>
    </row>
    <row r="70" spans="2:11" s="520" customFormat="1" ht="34.950000000000003" customHeight="1" x14ac:dyDescent="0.3">
      <c r="B70" s="689" t="s">
        <v>437</v>
      </c>
      <c r="C70" s="565">
        <f>+$C$15</f>
        <v>7533.98</v>
      </c>
      <c r="D70" s="565">
        <v>3815560158</v>
      </c>
      <c r="E70" s="565">
        <v>7289.83</v>
      </c>
      <c r="F70" s="565">
        <v>3815560158</v>
      </c>
      <c r="H70" s="523"/>
      <c r="I70" s="523"/>
      <c r="J70" s="690"/>
    </row>
    <row r="71" spans="2:11" s="692" customFormat="1" ht="20.399999999999999" customHeight="1" x14ac:dyDescent="0.3">
      <c r="B71" s="691" t="s">
        <v>438</v>
      </c>
      <c r="C71" s="647"/>
      <c r="D71" s="647">
        <v>9926000701</v>
      </c>
      <c r="E71" s="647"/>
      <c r="F71" s="647">
        <v>9926000701</v>
      </c>
      <c r="H71" s="693"/>
      <c r="I71" s="694"/>
      <c r="J71" s="695"/>
    </row>
    <row r="72" spans="2:11" s="520" customFormat="1" ht="34.950000000000003" customHeight="1" x14ac:dyDescent="0.3">
      <c r="B72" s="689" t="s">
        <v>439</v>
      </c>
      <c r="C72" s="565">
        <f>+$C$16</f>
        <v>7543.01</v>
      </c>
      <c r="D72" s="565">
        <v>-7374632339</v>
      </c>
      <c r="E72" s="565">
        <v>7307.17</v>
      </c>
      <c r="F72" s="565">
        <v>-7374632339</v>
      </c>
      <c r="H72" s="523"/>
      <c r="I72" s="523"/>
      <c r="J72" s="690"/>
    </row>
    <row r="73" spans="2:11" s="520" customFormat="1" ht="34.950000000000003" customHeight="1" x14ac:dyDescent="0.3">
      <c r="B73" s="689" t="s">
        <v>440</v>
      </c>
      <c r="C73" s="565">
        <f>+$C$16</f>
        <v>7543.01</v>
      </c>
      <c r="D73" s="565">
        <v>-2724802351</v>
      </c>
      <c r="E73" s="565">
        <v>7307.17</v>
      </c>
      <c r="F73" s="565">
        <v>-2724802351</v>
      </c>
      <c r="H73" s="523"/>
      <c r="I73" s="523"/>
      <c r="J73" s="690"/>
    </row>
    <row r="74" spans="2:11" s="692" customFormat="1" ht="20.399999999999999" customHeight="1" x14ac:dyDescent="0.3">
      <c r="B74" s="691" t="s">
        <v>441</v>
      </c>
      <c r="C74" s="647"/>
      <c r="D74" s="696">
        <v>-10099434690</v>
      </c>
      <c r="E74" s="647"/>
      <c r="F74" s="696">
        <v>-10099434690</v>
      </c>
      <c r="H74" s="693"/>
      <c r="I74" s="694"/>
      <c r="J74" s="695"/>
    </row>
    <row r="75" spans="2:11" s="692" customFormat="1" ht="20.399999999999999" customHeight="1" x14ac:dyDescent="0.3">
      <c r="B75" s="691" t="s">
        <v>442</v>
      </c>
      <c r="C75" s="647"/>
      <c r="D75" s="696">
        <v>-173433989</v>
      </c>
      <c r="E75" s="647"/>
      <c r="F75" s="696">
        <v>-173433989</v>
      </c>
      <c r="H75" s="693"/>
      <c r="I75" s="694"/>
      <c r="J75" s="695"/>
    </row>
    <row r="76" spans="2:11" x14ac:dyDescent="0.3">
      <c r="D76" s="339"/>
    </row>
    <row r="77" spans="2:11" x14ac:dyDescent="0.3">
      <c r="D77" s="339"/>
    </row>
    <row r="78" spans="2:11" x14ac:dyDescent="0.3">
      <c r="B78" s="302" t="s">
        <v>443</v>
      </c>
      <c r="C78" s="340"/>
      <c r="H78" s="341"/>
      <c r="I78" s="341"/>
    </row>
    <row r="79" spans="2:11" x14ac:dyDescent="0.3">
      <c r="B79" s="296" t="s">
        <v>444</v>
      </c>
      <c r="I79" s="341"/>
    </row>
    <row r="80" spans="2:11" x14ac:dyDescent="0.3">
      <c r="B80" s="342"/>
      <c r="C80" s="343"/>
      <c r="D80" s="343"/>
    </row>
    <row r="81" spans="1:11" ht="28.95" customHeight="1" x14ac:dyDescent="0.3">
      <c r="B81" s="344" t="s">
        <v>445</v>
      </c>
      <c r="C81" s="345" t="s">
        <v>446</v>
      </c>
      <c r="D81" s="305">
        <v>45473</v>
      </c>
      <c r="E81" s="305">
        <v>45291</v>
      </c>
      <c r="G81" s="346"/>
      <c r="H81" s="347"/>
    </row>
    <row r="82" spans="1:11" x14ac:dyDescent="0.3">
      <c r="A82" s="348"/>
      <c r="B82" s="349" t="s">
        <v>447</v>
      </c>
      <c r="C82" s="350" t="s">
        <v>375</v>
      </c>
      <c r="D82" s="351"/>
      <c r="E82" s="351"/>
      <c r="G82" s="346"/>
      <c r="H82" s="347"/>
    </row>
    <row r="83" spans="1:11" x14ac:dyDescent="0.3">
      <c r="A83" s="348"/>
      <c r="B83" s="352" t="s">
        <v>448</v>
      </c>
      <c r="C83" s="353" t="s">
        <v>449</v>
      </c>
      <c r="D83" s="354">
        <v>0</v>
      </c>
      <c r="E83" s="354">
        <v>96197380</v>
      </c>
      <c r="G83" s="346"/>
      <c r="H83" s="347"/>
    </row>
    <row r="84" spans="1:11" x14ac:dyDescent="0.3">
      <c r="A84" s="348"/>
      <c r="B84" s="355" t="s">
        <v>450</v>
      </c>
      <c r="C84" s="356" t="s">
        <v>449</v>
      </c>
      <c r="D84" s="357">
        <v>0</v>
      </c>
      <c r="E84" s="357">
        <v>307315810</v>
      </c>
      <c r="G84" s="346"/>
      <c r="H84" s="347"/>
    </row>
    <row r="85" spans="1:11" x14ac:dyDescent="0.3">
      <c r="A85" s="348"/>
      <c r="B85" s="355" t="s">
        <v>451</v>
      </c>
      <c r="C85" s="356" t="s">
        <v>449</v>
      </c>
      <c r="D85" s="357">
        <v>0</v>
      </c>
      <c r="E85" s="357">
        <v>633799483</v>
      </c>
      <c r="G85" s="346"/>
      <c r="H85" s="347"/>
    </row>
    <row r="86" spans="1:11" x14ac:dyDescent="0.3">
      <c r="A86" s="348"/>
      <c r="B86" s="355" t="s">
        <v>452</v>
      </c>
      <c r="C86" s="356" t="s">
        <v>449</v>
      </c>
      <c r="D86" s="357">
        <v>0</v>
      </c>
      <c r="E86" s="357">
        <v>3619300336</v>
      </c>
    </row>
    <row r="87" spans="1:11" x14ac:dyDescent="0.3">
      <c r="A87" s="348"/>
      <c r="B87" s="355" t="s">
        <v>453</v>
      </c>
      <c r="C87" s="356" t="s">
        <v>449</v>
      </c>
      <c r="D87" s="357">
        <v>0</v>
      </c>
      <c r="E87" s="357">
        <v>998591564</v>
      </c>
    </row>
    <row r="88" spans="1:11" x14ac:dyDescent="0.3">
      <c r="A88" s="348"/>
      <c r="B88" s="355" t="s">
        <v>454</v>
      </c>
      <c r="C88" s="356" t="s">
        <v>449</v>
      </c>
      <c r="D88" s="357">
        <v>85816016</v>
      </c>
      <c r="E88" s="357">
        <v>0</v>
      </c>
    </row>
    <row r="89" spans="1:11" x14ac:dyDescent="0.3">
      <c r="A89" s="348"/>
      <c r="B89" s="355" t="s">
        <v>455</v>
      </c>
      <c r="C89" s="356" t="s">
        <v>449</v>
      </c>
      <c r="D89" s="357">
        <v>2227784701</v>
      </c>
      <c r="E89" s="357">
        <v>4364337787</v>
      </c>
      <c r="G89" s="346"/>
      <c r="H89" s="347"/>
    </row>
    <row r="90" spans="1:11" x14ac:dyDescent="0.3">
      <c r="A90" s="348"/>
      <c r="B90" s="355" t="s">
        <v>456</v>
      </c>
      <c r="C90" s="356" t="s">
        <v>449</v>
      </c>
      <c r="D90" s="357">
        <v>33786574</v>
      </c>
      <c r="E90" s="357"/>
      <c r="G90" s="346"/>
      <c r="H90" s="347"/>
    </row>
    <row r="91" spans="1:11" x14ac:dyDescent="0.3">
      <c r="A91" s="348"/>
      <c r="B91" s="355" t="s">
        <v>457</v>
      </c>
      <c r="C91" s="356" t="s">
        <v>449</v>
      </c>
      <c r="D91" s="357">
        <v>70710315</v>
      </c>
      <c r="E91" s="357">
        <v>0</v>
      </c>
      <c r="G91" s="346"/>
      <c r="H91" s="347"/>
    </row>
    <row r="92" spans="1:11" x14ac:dyDescent="0.3">
      <c r="A92" s="348"/>
      <c r="B92" s="355" t="s">
        <v>458</v>
      </c>
      <c r="C92" s="356" t="s">
        <v>449</v>
      </c>
      <c r="D92" s="357">
        <v>2702894330</v>
      </c>
      <c r="E92" s="357" t="s">
        <v>459</v>
      </c>
      <c r="G92" s="346"/>
      <c r="H92" s="347"/>
    </row>
    <row r="93" spans="1:11" x14ac:dyDescent="0.3">
      <c r="A93" s="348"/>
      <c r="B93" s="355" t="s">
        <v>460</v>
      </c>
      <c r="C93" s="356" t="s">
        <v>449</v>
      </c>
      <c r="D93" s="357">
        <v>823002</v>
      </c>
      <c r="E93" s="357">
        <v>0</v>
      </c>
    </row>
    <row r="94" spans="1:11" x14ac:dyDescent="0.3">
      <c r="A94" s="348"/>
      <c r="B94" s="355" t="s">
        <v>461</v>
      </c>
      <c r="C94" s="356" t="s">
        <v>449</v>
      </c>
      <c r="D94" s="357">
        <v>914324</v>
      </c>
      <c r="E94" s="357">
        <v>0</v>
      </c>
    </row>
    <row r="95" spans="1:11" x14ac:dyDescent="0.3">
      <c r="A95" s="348"/>
      <c r="B95" s="358" t="s">
        <v>462</v>
      </c>
      <c r="C95" s="356" t="s">
        <v>449</v>
      </c>
      <c r="D95" s="357">
        <v>2239001901</v>
      </c>
      <c r="E95" s="357">
        <v>0</v>
      </c>
    </row>
    <row r="96" spans="1:11" s="302" customFormat="1" x14ac:dyDescent="0.3">
      <c r="A96" s="359"/>
      <c r="B96" s="349" t="s">
        <v>463</v>
      </c>
      <c r="C96" s="350"/>
      <c r="D96" s="360"/>
      <c r="E96" s="361"/>
      <c r="I96" s="297"/>
      <c r="J96" s="296"/>
      <c r="K96" s="296"/>
    </row>
    <row r="97" spans="1:11" s="302" customFormat="1" x14ac:dyDescent="0.3">
      <c r="A97" s="359"/>
      <c r="B97" s="362" t="s">
        <v>464</v>
      </c>
      <c r="C97" s="350" t="s">
        <v>449</v>
      </c>
      <c r="D97" s="360">
        <v>5835000</v>
      </c>
      <c r="E97" s="360">
        <v>6763989</v>
      </c>
      <c r="I97" s="297"/>
      <c r="J97" s="296"/>
      <c r="K97" s="296"/>
    </row>
    <row r="98" spans="1:11" s="302" customFormat="1" x14ac:dyDescent="0.3">
      <c r="A98" s="359"/>
      <c r="B98" s="362" t="s">
        <v>465</v>
      </c>
      <c r="C98" s="350" t="s">
        <v>449</v>
      </c>
      <c r="D98" s="360">
        <v>7000000</v>
      </c>
      <c r="E98" s="360">
        <v>7000000</v>
      </c>
      <c r="I98" s="297"/>
      <c r="J98" s="296"/>
      <c r="K98" s="296"/>
    </row>
    <row r="99" spans="1:11" s="302" customFormat="1" x14ac:dyDescent="0.3">
      <c r="A99" s="359"/>
      <c r="B99" s="363" t="s">
        <v>466</v>
      </c>
      <c r="C99" s="350" t="s">
        <v>449</v>
      </c>
      <c r="D99" s="360">
        <v>45039112</v>
      </c>
      <c r="E99" s="360">
        <v>78626909</v>
      </c>
      <c r="I99" s="297"/>
      <c r="J99" s="296"/>
      <c r="K99" s="296"/>
    </row>
    <row r="100" spans="1:11" s="302" customFormat="1" x14ac:dyDescent="0.3">
      <c r="A100" s="359"/>
      <c r="B100" s="362" t="s">
        <v>467</v>
      </c>
      <c r="C100" s="350" t="s">
        <v>449</v>
      </c>
      <c r="D100" s="360">
        <v>45203880</v>
      </c>
      <c r="E100" s="360">
        <v>69584829</v>
      </c>
      <c r="G100" s="346"/>
      <c r="H100" s="347"/>
      <c r="I100" s="297"/>
      <c r="J100" s="296"/>
      <c r="K100" s="296"/>
    </row>
    <row r="101" spans="1:11" x14ac:dyDescent="0.3">
      <c r="A101" s="348"/>
      <c r="B101" s="349" t="s">
        <v>468</v>
      </c>
      <c r="C101" s="350"/>
      <c r="D101" s="360"/>
      <c r="E101" s="360"/>
    </row>
    <row r="102" spans="1:11" x14ac:dyDescent="0.3">
      <c r="A102" s="348"/>
      <c r="B102" s="362" t="s">
        <v>469</v>
      </c>
      <c r="C102" s="350" t="s">
        <v>449</v>
      </c>
      <c r="D102" s="360">
        <v>7000000</v>
      </c>
      <c r="E102" s="360">
        <v>14491475</v>
      </c>
    </row>
    <row r="103" spans="1:11" x14ac:dyDescent="0.3">
      <c r="A103" s="348"/>
      <c r="B103" s="363" t="s">
        <v>470</v>
      </c>
      <c r="C103" s="350" t="s">
        <v>449</v>
      </c>
      <c r="D103" s="360">
        <v>300927</v>
      </c>
      <c r="E103" s="360">
        <v>300889</v>
      </c>
    </row>
    <row r="104" spans="1:11" x14ac:dyDescent="0.3">
      <c r="A104" s="348"/>
      <c r="B104" s="362" t="s">
        <v>471</v>
      </c>
      <c r="C104" s="350" t="s">
        <v>449</v>
      </c>
      <c r="D104" s="360">
        <v>43365438</v>
      </c>
      <c r="E104" s="360">
        <v>41809079</v>
      </c>
    </row>
    <row r="105" spans="1:11" x14ac:dyDescent="0.3">
      <c r="A105" s="348"/>
      <c r="B105" s="349" t="s">
        <v>472</v>
      </c>
      <c r="C105" s="350"/>
      <c r="D105" s="360"/>
      <c r="E105" s="360"/>
    </row>
    <row r="106" spans="1:11" x14ac:dyDescent="0.3">
      <c r="A106" s="348"/>
      <c r="B106" s="362" t="s">
        <v>473</v>
      </c>
      <c r="C106" s="350" t="s">
        <v>449</v>
      </c>
      <c r="D106" s="354">
        <v>485525</v>
      </c>
      <c r="E106" s="360">
        <v>14720697</v>
      </c>
    </row>
    <row r="107" spans="1:11" x14ac:dyDescent="0.3">
      <c r="A107" s="348"/>
      <c r="B107" s="362" t="s">
        <v>474</v>
      </c>
      <c r="C107" s="350" t="s">
        <v>449</v>
      </c>
      <c r="D107" s="357">
        <v>2000000</v>
      </c>
      <c r="E107" s="360">
        <v>2000000</v>
      </c>
    </row>
    <row r="108" spans="1:11" x14ac:dyDescent="0.3">
      <c r="A108" s="348"/>
      <c r="B108" s="363" t="s">
        <v>475</v>
      </c>
      <c r="C108" s="350" t="s">
        <v>449</v>
      </c>
      <c r="D108" s="357">
        <v>2260270</v>
      </c>
      <c r="E108" s="360">
        <v>30077291</v>
      </c>
    </row>
    <row r="109" spans="1:11" x14ac:dyDescent="0.3">
      <c r="A109" s="348"/>
      <c r="B109" s="362" t="s">
        <v>476</v>
      </c>
      <c r="C109" s="350" t="s">
        <v>449</v>
      </c>
      <c r="D109" s="357">
        <v>7533980</v>
      </c>
      <c r="E109" s="360">
        <v>7263590</v>
      </c>
    </row>
    <row r="110" spans="1:11" x14ac:dyDescent="0.3">
      <c r="A110" s="348"/>
      <c r="B110" s="349" t="s">
        <v>477</v>
      </c>
      <c r="C110" s="350"/>
      <c r="D110" s="360"/>
      <c r="E110" s="360"/>
    </row>
    <row r="111" spans="1:11" x14ac:dyDescent="0.3">
      <c r="A111" s="348"/>
      <c r="B111" s="363" t="s">
        <v>478</v>
      </c>
      <c r="C111" s="350" t="s">
        <v>449</v>
      </c>
      <c r="D111" s="354">
        <v>2157534</v>
      </c>
      <c r="E111" s="360">
        <v>4033473</v>
      </c>
    </row>
    <row r="112" spans="1:11" x14ac:dyDescent="0.3">
      <c r="A112" s="348"/>
      <c r="B112" s="362" t="s">
        <v>479</v>
      </c>
      <c r="C112" s="350" t="s">
        <v>449</v>
      </c>
      <c r="D112" s="360">
        <v>0</v>
      </c>
      <c r="E112" s="360">
        <v>25123814</v>
      </c>
    </row>
    <row r="113" spans="1:8" x14ac:dyDescent="0.3">
      <c r="A113" s="348"/>
      <c r="B113" s="349" t="s">
        <v>480</v>
      </c>
      <c r="C113" s="350"/>
      <c r="D113" s="360"/>
      <c r="E113" s="360"/>
    </row>
    <row r="114" spans="1:8" x14ac:dyDescent="0.3">
      <c r="A114" s="348"/>
      <c r="B114" s="363" t="s">
        <v>481</v>
      </c>
      <c r="C114" s="350" t="s">
        <v>449</v>
      </c>
      <c r="D114" s="360">
        <v>0</v>
      </c>
      <c r="E114" s="360">
        <v>96416399</v>
      </c>
    </row>
    <row r="115" spans="1:8" x14ac:dyDescent="0.3">
      <c r="A115" s="348"/>
      <c r="B115" s="362" t="s">
        <v>482</v>
      </c>
      <c r="C115" s="350" t="s">
        <v>449</v>
      </c>
      <c r="D115" s="360">
        <v>0</v>
      </c>
      <c r="E115" s="360">
        <v>12066679</v>
      </c>
    </row>
    <row r="116" spans="1:8" x14ac:dyDescent="0.3">
      <c r="A116" s="348"/>
      <c r="B116" s="349" t="s">
        <v>483</v>
      </c>
      <c r="C116" s="350"/>
      <c r="D116" s="360"/>
      <c r="E116" s="360"/>
    </row>
    <row r="117" spans="1:8" x14ac:dyDescent="0.3">
      <c r="A117" s="348"/>
      <c r="B117" s="363" t="s">
        <v>484</v>
      </c>
      <c r="C117" s="350" t="s">
        <v>449</v>
      </c>
      <c r="D117" s="354">
        <v>5520550</v>
      </c>
      <c r="E117" s="360">
        <v>11427364</v>
      </c>
    </row>
    <row r="118" spans="1:8" x14ac:dyDescent="0.3">
      <c r="A118" s="348"/>
      <c r="B118" s="363" t="s">
        <v>485</v>
      </c>
      <c r="C118" s="350" t="s">
        <v>449</v>
      </c>
      <c r="D118" s="357">
        <v>3839241</v>
      </c>
      <c r="E118" s="360">
        <v>7807488</v>
      </c>
    </row>
    <row r="119" spans="1:8" x14ac:dyDescent="0.3">
      <c r="A119" s="348"/>
      <c r="B119" s="349" t="s">
        <v>486</v>
      </c>
      <c r="C119" s="350"/>
      <c r="D119" s="360"/>
      <c r="E119" s="360"/>
    </row>
    <row r="120" spans="1:8" x14ac:dyDescent="0.3">
      <c r="A120" s="348"/>
      <c r="B120" s="362" t="s">
        <v>487</v>
      </c>
      <c r="C120" s="350" t="s">
        <v>488</v>
      </c>
      <c r="D120" s="354">
        <v>8000000</v>
      </c>
      <c r="E120" s="360">
        <v>0</v>
      </c>
    </row>
    <row r="121" spans="1:8" x14ac:dyDescent="0.3">
      <c r="A121" s="348"/>
      <c r="B121" s="362" t="s">
        <v>489</v>
      </c>
      <c r="C121" s="350" t="s">
        <v>449</v>
      </c>
      <c r="D121" s="360">
        <v>0</v>
      </c>
      <c r="E121" s="360">
        <v>5022366</v>
      </c>
    </row>
    <row r="122" spans="1:8" x14ac:dyDescent="0.3">
      <c r="A122" s="348"/>
      <c r="B122" s="362" t="s">
        <v>490</v>
      </c>
      <c r="C122" s="350" t="s">
        <v>488</v>
      </c>
      <c r="D122" s="360">
        <v>0</v>
      </c>
      <c r="E122" s="360">
        <v>0</v>
      </c>
      <c r="G122" s="346"/>
      <c r="H122" s="347"/>
    </row>
    <row r="123" spans="1:8" x14ac:dyDescent="0.3">
      <c r="A123" s="348"/>
      <c r="B123" s="362" t="s">
        <v>491</v>
      </c>
      <c r="C123" s="350" t="s">
        <v>449</v>
      </c>
      <c r="D123" s="360">
        <v>0</v>
      </c>
      <c r="E123" s="360">
        <v>63699287</v>
      </c>
      <c r="G123" s="346"/>
      <c r="H123" s="347"/>
    </row>
    <row r="124" spans="1:8" x14ac:dyDescent="0.3">
      <c r="A124" s="348"/>
      <c r="B124" s="362" t="s">
        <v>492</v>
      </c>
      <c r="C124" s="350" t="s">
        <v>449</v>
      </c>
      <c r="D124" s="360">
        <v>0</v>
      </c>
      <c r="E124" s="360">
        <v>22375560</v>
      </c>
      <c r="G124" s="346"/>
      <c r="H124" s="347"/>
    </row>
    <row r="125" spans="1:8" x14ac:dyDescent="0.3">
      <c r="A125" s="348"/>
      <c r="B125" s="362" t="s">
        <v>493</v>
      </c>
      <c r="C125" s="350" t="s">
        <v>449</v>
      </c>
      <c r="D125" s="360">
        <v>0</v>
      </c>
      <c r="E125" s="360">
        <v>24547520</v>
      </c>
      <c r="G125" s="346"/>
      <c r="H125" s="347"/>
    </row>
    <row r="126" spans="1:8" x14ac:dyDescent="0.3">
      <c r="A126" s="348"/>
      <c r="B126" s="349" t="s">
        <v>494</v>
      </c>
      <c r="C126" s="350"/>
      <c r="D126" s="360"/>
      <c r="E126" s="360"/>
    </row>
    <row r="127" spans="1:8" x14ac:dyDescent="0.3">
      <c r="A127" s="348"/>
      <c r="B127" s="363" t="s">
        <v>495</v>
      </c>
      <c r="C127" s="350" t="s">
        <v>449</v>
      </c>
      <c r="D127" s="360">
        <v>0</v>
      </c>
      <c r="E127" s="360">
        <v>8834370</v>
      </c>
      <c r="G127" s="346"/>
      <c r="H127" s="347"/>
    </row>
    <row r="128" spans="1:8" x14ac:dyDescent="0.3">
      <c r="A128" s="348"/>
      <c r="B128" s="362" t="s">
        <v>496</v>
      </c>
      <c r="C128" s="350" t="s">
        <v>449</v>
      </c>
      <c r="D128" s="360">
        <v>0</v>
      </c>
      <c r="E128" s="360">
        <v>152470308</v>
      </c>
    </row>
    <row r="129" spans="1:8" x14ac:dyDescent="0.3">
      <c r="A129" s="348"/>
      <c r="B129" s="362" t="s">
        <v>497</v>
      </c>
      <c r="C129" s="350" t="s">
        <v>449</v>
      </c>
      <c r="D129" s="354">
        <v>3500000</v>
      </c>
      <c r="E129" s="360">
        <v>5000000</v>
      </c>
    </row>
    <row r="130" spans="1:8" x14ac:dyDescent="0.3">
      <c r="A130" s="348"/>
      <c r="B130" s="362" t="s">
        <v>498</v>
      </c>
      <c r="C130" s="350" t="s">
        <v>449</v>
      </c>
      <c r="D130" s="357">
        <v>14667529</v>
      </c>
      <c r="E130" s="360">
        <v>22198766</v>
      </c>
    </row>
    <row r="131" spans="1:8" x14ac:dyDescent="0.3">
      <c r="A131" s="348"/>
      <c r="B131" s="349" t="s">
        <v>499</v>
      </c>
      <c r="C131" s="350"/>
      <c r="D131" s="360"/>
      <c r="E131" s="360"/>
      <c r="G131" s="346"/>
      <c r="H131" s="347"/>
    </row>
    <row r="132" spans="1:8" x14ac:dyDescent="0.3">
      <c r="A132" s="348"/>
      <c r="B132" s="363" t="s">
        <v>500</v>
      </c>
      <c r="C132" s="350" t="s">
        <v>449</v>
      </c>
      <c r="D132" s="354">
        <v>6154500</v>
      </c>
      <c r="E132" s="360">
        <v>2150281172</v>
      </c>
    </row>
    <row r="133" spans="1:8" x14ac:dyDescent="0.3">
      <c r="A133" s="348"/>
      <c r="B133" s="362" t="s">
        <v>501</v>
      </c>
      <c r="C133" s="350" t="s">
        <v>449</v>
      </c>
      <c r="D133" s="357">
        <v>19840418</v>
      </c>
      <c r="E133" s="360">
        <v>88814239</v>
      </c>
    </row>
    <row r="134" spans="1:8" x14ac:dyDescent="0.3">
      <c r="A134" s="348"/>
      <c r="B134" s="349" t="s">
        <v>502</v>
      </c>
      <c r="C134" s="350"/>
      <c r="D134" s="360"/>
      <c r="E134" s="360"/>
    </row>
    <row r="135" spans="1:8" x14ac:dyDescent="0.3">
      <c r="A135" s="348"/>
      <c r="B135" s="363" t="s">
        <v>503</v>
      </c>
      <c r="C135" s="350" t="s">
        <v>449</v>
      </c>
      <c r="D135" s="354">
        <v>500000</v>
      </c>
      <c r="E135" s="360">
        <v>23123662</v>
      </c>
    </row>
    <row r="136" spans="1:8" x14ac:dyDescent="0.3">
      <c r="A136" s="348"/>
      <c r="B136" s="362" t="s">
        <v>504</v>
      </c>
      <c r="C136" s="350" t="s">
        <v>449</v>
      </c>
      <c r="D136" s="357">
        <v>753398</v>
      </c>
      <c r="E136" s="360">
        <v>49887353</v>
      </c>
    </row>
    <row r="137" spans="1:8" x14ac:dyDescent="0.3">
      <c r="A137" s="348"/>
      <c r="B137" s="349" t="s">
        <v>505</v>
      </c>
      <c r="C137" s="350"/>
      <c r="D137" s="360"/>
      <c r="E137" s="360"/>
      <c r="G137" s="346"/>
      <c r="H137" s="347"/>
    </row>
    <row r="138" spans="1:8" x14ac:dyDescent="0.3">
      <c r="A138" s="348"/>
      <c r="B138" s="363" t="s">
        <v>506</v>
      </c>
      <c r="C138" s="350" t="s">
        <v>449</v>
      </c>
      <c r="D138" s="354">
        <v>3800000</v>
      </c>
      <c r="E138" s="360">
        <v>3800000</v>
      </c>
      <c r="G138" s="346"/>
      <c r="H138" s="347"/>
    </row>
    <row r="139" spans="1:8" x14ac:dyDescent="0.3">
      <c r="A139" s="348"/>
      <c r="B139" s="349" t="s">
        <v>507</v>
      </c>
      <c r="C139" s="350"/>
      <c r="D139" s="360"/>
      <c r="E139" s="360"/>
    </row>
    <row r="140" spans="1:8" x14ac:dyDescent="0.3">
      <c r="A140" s="348"/>
      <c r="B140" s="363" t="s">
        <v>508</v>
      </c>
      <c r="C140" s="350" t="s">
        <v>449</v>
      </c>
      <c r="D140" s="354">
        <v>788027</v>
      </c>
      <c r="E140" s="360">
        <v>787222</v>
      </c>
    </row>
    <row r="141" spans="1:8" x14ac:dyDescent="0.3">
      <c r="A141" s="348"/>
      <c r="B141" s="362" t="s">
        <v>509</v>
      </c>
      <c r="C141" s="350" t="s">
        <v>449</v>
      </c>
      <c r="D141" s="357">
        <v>7560650</v>
      </c>
      <c r="E141" s="360">
        <v>7283274</v>
      </c>
    </row>
    <row r="142" spans="1:8" x14ac:dyDescent="0.3">
      <c r="A142" s="348"/>
      <c r="B142" s="349" t="s">
        <v>510</v>
      </c>
      <c r="C142" s="350"/>
      <c r="D142" s="360"/>
      <c r="E142" s="360"/>
    </row>
    <row r="143" spans="1:8" x14ac:dyDescent="0.3">
      <c r="A143" s="348"/>
      <c r="B143" s="363" t="s">
        <v>511</v>
      </c>
      <c r="C143" s="350" t="s">
        <v>449</v>
      </c>
      <c r="D143" s="354">
        <v>463650</v>
      </c>
      <c r="E143" s="360">
        <v>450125</v>
      </c>
    </row>
    <row r="144" spans="1:8" x14ac:dyDescent="0.3">
      <c r="A144" s="348"/>
      <c r="B144" s="349" t="s">
        <v>512</v>
      </c>
      <c r="C144" s="350"/>
      <c r="D144" s="360"/>
      <c r="E144" s="360"/>
    </row>
    <row r="145" spans="1:9" x14ac:dyDescent="0.3">
      <c r="A145" s="348"/>
      <c r="B145" s="363" t="s">
        <v>513</v>
      </c>
      <c r="C145" s="350" t="s">
        <v>449</v>
      </c>
      <c r="D145" s="354">
        <v>0</v>
      </c>
      <c r="E145" s="360">
        <v>7874237</v>
      </c>
    </row>
    <row r="146" spans="1:9" x14ac:dyDescent="0.3">
      <c r="A146" s="348"/>
      <c r="B146" s="362" t="s">
        <v>514</v>
      </c>
      <c r="C146" s="350" t="s">
        <v>449</v>
      </c>
      <c r="D146" s="357">
        <v>0</v>
      </c>
      <c r="E146" s="360">
        <v>53997819</v>
      </c>
    </row>
    <row r="147" spans="1:9" x14ac:dyDescent="0.3">
      <c r="A147" s="348"/>
      <c r="B147" s="349" t="s">
        <v>515</v>
      </c>
      <c r="C147" s="350"/>
      <c r="D147" s="360"/>
      <c r="E147" s="360"/>
    </row>
    <row r="148" spans="1:9" x14ac:dyDescent="0.3">
      <c r="A148" s="348"/>
      <c r="B148" s="363" t="s">
        <v>448</v>
      </c>
      <c r="C148" s="350" t="s">
        <v>449</v>
      </c>
      <c r="D148" s="354">
        <v>299722</v>
      </c>
      <c r="E148" s="360">
        <v>6859138</v>
      </c>
    </row>
    <row r="149" spans="1:9" x14ac:dyDescent="0.3">
      <c r="A149" s="348"/>
      <c r="B149" s="362" t="s">
        <v>450</v>
      </c>
      <c r="C149" s="350" t="s">
        <v>449</v>
      </c>
      <c r="D149" s="357">
        <v>2260193.5</v>
      </c>
      <c r="E149" s="360">
        <v>33412223</v>
      </c>
    </row>
    <row r="150" spans="1:9" x14ac:dyDescent="0.3">
      <c r="A150" s="348"/>
      <c r="B150" s="364" t="s">
        <v>516</v>
      </c>
      <c r="C150" s="365" t="s">
        <v>459</v>
      </c>
      <c r="D150" s="366" t="s">
        <v>459</v>
      </c>
      <c r="E150" s="360"/>
    </row>
    <row r="151" spans="1:9" x14ac:dyDescent="0.3">
      <c r="A151" s="348"/>
      <c r="B151" s="358" t="s">
        <v>517</v>
      </c>
      <c r="C151" s="367" t="s">
        <v>449</v>
      </c>
      <c r="D151" s="368">
        <v>38729379.5</v>
      </c>
      <c r="E151" s="360"/>
    </row>
    <row r="152" spans="1:9" x14ac:dyDescent="0.3">
      <c r="A152" s="348"/>
      <c r="B152" s="362"/>
      <c r="C152" s="350"/>
      <c r="D152" s="360"/>
      <c r="E152" s="360"/>
    </row>
    <row r="153" spans="1:9" x14ac:dyDescent="0.3">
      <c r="A153" s="348"/>
      <c r="B153" s="349" t="s">
        <v>518</v>
      </c>
      <c r="C153" s="350"/>
      <c r="D153" s="360"/>
      <c r="E153" s="360"/>
    </row>
    <row r="154" spans="1:9" x14ac:dyDescent="0.3">
      <c r="A154" s="348"/>
      <c r="B154" s="362" t="s">
        <v>519</v>
      </c>
      <c r="C154" s="350" t="s">
        <v>449</v>
      </c>
      <c r="D154" s="354">
        <v>0</v>
      </c>
      <c r="E154" s="360">
        <v>22421916</v>
      </c>
    </row>
    <row r="155" spans="1:9" x14ac:dyDescent="0.3">
      <c r="A155" s="348"/>
      <c r="B155" s="362" t="s">
        <v>520</v>
      </c>
      <c r="C155" s="350" t="s">
        <v>449</v>
      </c>
      <c r="D155" s="357">
        <v>0</v>
      </c>
      <c r="E155" s="360">
        <v>2324639</v>
      </c>
    </row>
    <row r="156" spans="1:9" s="302" customFormat="1" x14ac:dyDescent="0.3">
      <c r="A156" s="359"/>
      <c r="B156" s="369" t="s">
        <v>521</v>
      </c>
      <c r="C156" s="370"/>
      <c r="D156" s="361"/>
      <c r="E156" s="361"/>
      <c r="I156" s="371"/>
    </row>
    <row r="157" spans="1:9" x14ac:dyDescent="0.3">
      <c r="A157" s="348"/>
      <c r="B157" s="362" t="s">
        <v>522</v>
      </c>
      <c r="C157" s="350" t="s">
        <v>449</v>
      </c>
      <c r="D157" s="354">
        <v>3000000</v>
      </c>
      <c r="E157" s="360">
        <v>7982310</v>
      </c>
    </row>
    <row r="158" spans="1:9" x14ac:dyDescent="0.3">
      <c r="A158" s="348"/>
      <c r="B158" s="362"/>
      <c r="C158" s="350"/>
      <c r="D158" s="360"/>
      <c r="E158" s="360"/>
    </row>
    <row r="159" spans="1:9" s="520" customFormat="1" x14ac:dyDescent="0.3">
      <c r="B159" s="697" t="s">
        <v>523</v>
      </c>
      <c r="C159" s="698" t="s">
        <v>523</v>
      </c>
      <c r="D159" s="699">
        <f>+SUM(D82:D158)</f>
        <v>7649590087</v>
      </c>
      <c r="E159" s="699">
        <v>13757331548</v>
      </c>
      <c r="F159" s="521">
        <f>+D159-'Balance General'!D18</f>
        <v>5.4164886474609375E-2</v>
      </c>
      <c r="G159" s="521">
        <f>+E159-'Balance General'!F18</f>
        <v>0</v>
      </c>
      <c r="I159" s="523"/>
    </row>
    <row r="160" spans="1:9" x14ac:dyDescent="0.3">
      <c r="C160" s="372"/>
      <c r="D160" s="372"/>
    </row>
    <row r="161" spans="2:13" x14ac:dyDescent="0.3">
      <c r="D161" s="373"/>
    </row>
    <row r="162" spans="2:13" s="376" customFormat="1" x14ac:dyDescent="0.3">
      <c r="B162" s="302" t="s">
        <v>524</v>
      </c>
      <c r="C162" s="374"/>
      <c r="D162" s="375"/>
      <c r="I162" s="377"/>
    </row>
    <row r="163" spans="2:13" s="376" customFormat="1" x14ac:dyDescent="0.3">
      <c r="B163" s="302"/>
      <c r="I163" s="377"/>
    </row>
    <row r="164" spans="2:13" s="376" customFormat="1" x14ac:dyDescent="0.3">
      <c r="B164" s="302" t="s">
        <v>525</v>
      </c>
      <c r="I164" s="377"/>
    </row>
    <row r="165" spans="2:13" s="376" customFormat="1" x14ac:dyDescent="0.3">
      <c r="B165" s="296" t="s">
        <v>526</v>
      </c>
      <c r="I165" s="377"/>
    </row>
    <row r="166" spans="2:13" s="376" customFormat="1" x14ac:dyDescent="0.3">
      <c r="B166" s="302"/>
      <c r="I166" s="377"/>
    </row>
    <row r="167" spans="2:13" s="376" customFormat="1" ht="18" customHeight="1" x14ac:dyDescent="0.3">
      <c r="B167" s="378" t="s">
        <v>527</v>
      </c>
      <c r="C167" s="379"/>
      <c r="D167" s="379"/>
      <c r="E167" s="379"/>
      <c r="F167" s="379"/>
      <c r="G167" s="380"/>
      <c r="H167" s="378" t="s">
        <v>528</v>
      </c>
      <c r="I167" s="379"/>
      <c r="J167" s="380"/>
    </row>
    <row r="168" spans="2:13" s="376" customFormat="1" ht="15" customHeight="1" x14ac:dyDescent="0.3">
      <c r="B168" s="381" t="s">
        <v>529</v>
      </c>
      <c r="C168" s="381" t="s">
        <v>530</v>
      </c>
      <c r="D168" s="315" t="s">
        <v>531</v>
      </c>
      <c r="E168" s="378" t="s">
        <v>532</v>
      </c>
      <c r="F168" s="380"/>
      <c r="G168" s="315" t="s">
        <v>533</v>
      </c>
      <c r="H168" s="381" t="s">
        <v>534</v>
      </c>
      <c r="I168" s="381" t="s">
        <v>535</v>
      </c>
      <c r="J168" s="315" t="s">
        <v>536</v>
      </c>
    </row>
    <row r="169" spans="2:13" s="376" customFormat="1" ht="20.399999999999999" customHeight="1" x14ac:dyDescent="0.3">
      <c r="B169" s="382"/>
      <c r="C169" s="382"/>
      <c r="D169" s="318"/>
      <c r="E169" s="345" t="s">
        <v>537</v>
      </c>
      <c r="F169" s="345" t="s">
        <v>538</v>
      </c>
      <c r="G169" s="318"/>
      <c r="H169" s="382"/>
      <c r="I169" s="382"/>
      <c r="J169" s="318"/>
    </row>
    <row r="170" spans="2:13" s="704" customFormat="1" ht="15" customHeight="1" x14ac:dyDescent="0.3">
      <c r="B170" s="700" t="s">
        <v>539</v>
      </c>
      <c r="C170" s="701"/>
      <c r="D170" s="702"/>
      <c r="E170" s="702"/>
      <c r="F170" s="702"/>
      <c r="G170" s="702"/>
      <c r="H170" s="702"/>
      <c r="I170" s="702"/>
      <c r="J170" s="703"/>
    </row>
    <row r="171" spans="2:13" s="704" customFormat="1" ht="15" customHeight="1" x14ac:dyDescent="0.3">
      <c r="B171" s="705" t="s">
        <v>540</v>
      </c>
      <c r="C171" s="706"/>
      <c r="D171" s="707"/>
      <c r="E171" s="707"/>
      <c r="F171" s="707"/>
      <c r="G171" s="707"/>
      <c r="H171" s="707"/>
      <c r="I171" s="707"/>
      <c r="J171" s="708"/>
    </row>
    <row r="172" spans="2:13" s="704" customFormat="1" x14ac:dyDescent="0.3">
      <c r="B172" s="709" t="s">
        <v>541</v>
      </c>
      <c r="C172" s="710" t="s">
        <v>542</v>
      </c>
      <c r="D172" s="711">
        <v>1</v>
      </c>
      <c r="E172" s="711">
        <v>0</v>
      </c>
      <c r="F172" s="711">
        <v>0</v>
      </c>
      <c r="G172" s="711">
        <v>279563948</v>
      </c>
      <c r="H172" s="712">
        <v>1520000000000</v>
      </c>
      <c r="I172" s="713">
        <v>234920546780</v>
      </c>
      <c r="J172" s="711">
        <v>4808795357476</v>
      </c>
      <c r="M172" s="714"/>
    </row>
    <row r="173" spans="2:13" s="704" customFormat="1" x14ac:dyDescent="0.3">
      <c r="B173" s="709" t="s">
        <v>543</v>
      </c>
      <c r="C173" s="710" t="s">
        <v>542</v>
      </c>
      <c r="D173" s="711">
        <v>1</v>
      </c>
      <c r="E173" s="711">
        <v>0</v>
      </c>
      <c r="F173" s="711">
        <v>0</v>
      </c>
      <c r="G173" s="711">
        <v>100253425</v>
      </c>
      <c r="H173" s="712">
        <v>71531000000</v>
      </c>
      <c r="I173" s="713">
        <v>18331609347</v>
      </c>
      <c r="J173" s="711">
        <v>150948116886</v>
      </c>
      <c r="M173" s="714"/>
    </row>
    <row r="174" spans="2:13" s="704" customFormat="1" x14ac:dyDescent="0.3">
      <c r="B174" s="715" t="s">
        <v>543</v>
      </c>
      <c r="C174" s="710" t="s">
        <v>542</v>
      </c>
      <c r="D174" s="711">
        <v>1</v>
      </c>
      <c r="E174" s="711">
        <v>0</v>
      </c>
      <c r="F174" s="711">
        <v>0</v>
      </c>
      <c r="G174" s="716">
        <v>100253425</v>
      </c>
      <c r="H174" s="712">
        <v>71531000000</v>
      </c>
      <c r="I174" s="713">
        <v>18331609347</v>
      </c>
      <c r="J174" s="711">
        <v>150948116886</v>
      </c>
      <c r="M174" s="714"/>
    </row>
    <row r="175" spans="2:13" s="704" customFormat="1" x14ac:dyDescent="0.3">
      <c r="B175" s="715" t="s">
        <v>544</v>
      </c>
      <c r="C175" s="710" t="s">
        <v>542</v>
      </c>
      <c r="D175" s="711">
        <v>1</v>
      </c>
      <c r="E175" s="711">
        <v>0</v>
      </c>
      <c r="F175" s="711">
        <v>0</v>
      </c>
      <c r="G175" s="716">
        <v>492630168</v>
      </c>
      <c r="H175" s="712">
        <v>235765070000</v>
      </c>
      <c r="I175" s="713">
        <v>10011327692</v>
      </c>
      <c r="J175" s="711">
        <v>333863055570</v>
      </c>
      <c r="M175" s="714"/>
    </row>
    <row r="176" spans="2:13" s="376" customFormat="1" x14ac:dyDescent="0.3">
      <c r="B176" s="389" t="s">
        <v>544</v>
      </c>
      <c r="C176" s="384" t="s">
        <v>542</v>
      </c>
      <c r="D176" s="385">
        <v>1</v>
      </c>
      <c r="E176" s="385">
        <v>0</v>
      </c>
      <c r="F176" s="385">
        <v>0</v>
      </c>
      <c r="G176" s="390">
        <v>492505990</v>
      </c>
      <c r="H176" s="386">
        <v>235765070000</v>
      </c>
      <c r="I176" s="387">
        <v>10011327692</v>
      </c>
      <c r="J176" s="385">
        <v>333863055570</v>
      </c>
      <c r="M176" s="388"/>
    </row>
    <row r="177" spans="2:13" s="376" customFormat="1" x14ac:dyDescent="0.3">
      <c r="B177" s="389" t="s">
        <v>544</v>
      </c>
      <c r="C177" s="384" t="s">
        <v>542</v>
      </c>
      <c r="D177" s="385">
        <v>1</v>
      </c>
      <c r="E177" s="385">
        <v>0</v>
      </c>
      <c r="F177" s="385">
        <v>0</v>
      </c>
      <c r="G177" s="390">
        <v>492523726</v>
      </c>
      <c r="H177" s="386">
        <v>235765070000</v>
      </c>
      <c r="I177" s="387">
        <v>10011327692</v>
      </c>
      <c r="J177" s="385">
        <v>333863055570</v>
      </c>
      <c r="M177" s="388"/>
    </row>
    <row r="178" spans="2:13" s="376" customFormat="1" x14ac:dyDescent="0.3">
      <c r="B178" s="389" t="s">
        <v>544</v>
      </c>
      <c r="C178" s="384" t="s">
        <v>542</v>
      </c>
      <c r="D178" s="385">
        <v>1</v>
      </c>
      <c r="E178" s="385">
        <v>0</v>
      </c>
      <c r="F178" s="385">
        <v>0</v>
      </c>
      <c r="G178" s="390">
        <v>492633480</v>
      </c>
      <c r="H178" s="386">
        <v>235765070000</v>
      </c>
      <c r="I178" s="387">
        <v>10011327692</v>
      </c>
      <c r="J178" s="385">
        <v>333863055570</v>
      </c>
      <c r="M178" s="388"/>
    </row>
    <row r="179" spans="2:13" s="376" customFormat="1" x14ac:dyDescent="0.3">
      <c r="B179" s="389" t="s">
        <v>544</v>
      </c>
      <c r="C179" s="384" t="s">
        <v>542</v>
      </c>
      <c r="D179" s="385">
        <v>1</v>
      </c>
      <c r="E179" s="385">
        <v>0</v>
      </c>
      <c r="F179" s="385">
        <v>0</v>
      </c>
      <c r="G179" s="390">
        <v>492506065</v>
      </c>
      <c r="H179" s="386">
        <v>235765070000</v>
      </c>
      <c r="I179" s="387">
        <v>10011327692</v>
      </c>
      <c r="J179" s="385">
        <v>333863055570</v>
      </c>
      <c r="M179" s="388"/>
    </row>
    <row r="180" spans="2:13" s="376" customFormat="1" x14ac:dyDescent="0.3">
      <c r="B180" s="389" t="s">
        <v>544</v>
      </c>
      <c r="C180" s="384" t="s">
        <v>542</v>
      </c>
      <c r="D180" s="385">
        <v>1</v>
      </c>
      <c r="E180" s="385">
        <v>0</v>
      </c>
      <c r="F180" s="385">
        <v>0</v>
      </c>
      <c r="G180" s="390">
        <v>492532689</v>
      </c>
      <c r="H180" s="386">
        <v>235765070000</v>
      </c>
      <c r="I180" s="387">
        <v>10011327692</v>
      </c>
      <c r="J180" s="385">
        <v>333863055570</v>
      </c>
      <c r="M180" s="388"/>
    </row>
    <row r="181" spans="2:13" s="376" customFormat="1" x14ac:dyDescent="0.3">
      <c r="B181" s="389" t="s">
        <v>545</v>
      </c>
      <c r="C181" s="384" t="s">
        <v>408</v>
      </c>
      <c r="D181" s="390">
        <v>30</v>
      </c>
      <c r="E181" s="390">
        <v>1000000</v>
      </c>
      <c r="F181" s="385">
        <v>0</v>
      </c>
      <c r="G181" s="390">
        <v>30508562</v>
      </c>
      <c r="H181" s="391">
        <v>320760000000</v>
      </c>
      <c r="I181" s="392">
        <v>11652561732</v>
      </c>
      <c r="J181" s="390">
        <v>476705832740</v>
      </c>
      <c r="M181" s="388"/>
    </row>
    <row r="182" spans="2:13" s="376" customFormat="1" x14ac:dyDescent="0.3">
      <c r="B182" s="389" t="s">
        <v>545</v>
      </c>
      <c r="C182" s="384" t="s">
        <v>408</v>
      </c>
      <c r="D182" s="390">
        <v>80</v>
      </c>
      <c r="E182" s="390">
        <v>1000000</v>
      </c>
      <c r="F182" s="385">
        <v>0</v>
      </c>
      <c r="G182" s="390">
        <v>81081644</v>
      </c>
      <c r="H182" s="391">
        <v>320760000000</v>
      </c>
      <c r="I182" s="392">
        <v>11652561732</v>
      </c>
      <c r="J182" s="390">
        <v>476705832740</v>
      </c>
      <c r="M182" s="388"/>
    </row>
    <row r="183" spans="2:13" s="376" customFormat="1" x14ac:dyDescent="0.3">
      <c r="B183" s="389" t="s">
        <v>546</v>
      </c>
      <c r="C183" s="384" t="s">
        <v>408</v>
      </c>
      <c r="D183" s="390">
        <v>148</v>
      </c>
      <c r="E183" s="390">
        <v>1000000</v>
      </c>
      <c r="F183" s="385">
        <v>0</v>
      </c>
      <c r="G183" s="390">
        <v>161545041</v>
      </c>
      <c r="H183" s="391">
        <v>1380600000000</v>
      </c>
      <c r="I183" s="392">
        <v>706868000000</v>
      </c>
      <c r="J183" s="390">
        <v>2623709000000</v>
      </c>
      <c r="M183" s="388"/>
    </row>
    <row r="184" spans="2:13" s="376" customFormat="1" x14ac:dyDescent="0.3">
      <c r="B184" s="389" t="s">
        <v>546</v>
      </c>
      <c r="C184" s="384" t="s">
        <v>408</v>
      </c>
      <c r="D184" s="390">
        <v>1</v>
      </c>
      <c r="E184" s="390">
        <v>1000000</v>
      </c>
      <c r="F184" s="385">
        <v>0</v>
      </c>
      <c r="G184" s="390">
        <v>1013562</v>
      </c>
      <c r="H184" s="391">
        <v>1380600000000</v>
      </c>
      <c r="I184" s="392">
        <v>706868000000</v>
      </c>
      <c r="J184" s="390">
        <v>2623709000000</v>
      </c>
      <c r="L184" s="393"/>
      <c r="M184" s="388"/>
    </row>
    <row r="185" spans="2:13" s="376" customFormat="1" x14ac:dyDescent="0.3">
      <c r="B185" s="389" t="s">
        <v>547</v>
      </c>
      <c r="C185" s="384" t="s">
        <v>408</v>
      </c>
      <c r="D185" s="390">
        <v>270</v>
      </c>
      <c r="E185" s="390">
        <v>1000000</v>
      </c>
      <c r="F185" s="385">
        <v>0</v>
      </c>
      <c r="G185" s="390">
        <v>274726849</v>
      </c>
      <c r="H185" s="391">
        <v>50000000000</v>
      </c>
      <c r="I185" s="392">
        <v>1125221579</v>
      </c>
      <c r="J185" s="390">
        <v>62733473396</v>
      </c>
      <c r="L185" s="393"/>
      <c r="M185" s="388"/>
    </row>
    <row r="186" spans="2:13" s="376" customFormat="1" x14ac:dyDescent="0.3">
      <c r="B186" s="389" t="s">
        <v>547</v>
      </c>
      <c r="C186" s="384" t="s">
        <v>408</v>
      </c>
      <c r="D186" s="385">
        <v>3800</v>
      </c>
      <c r="E186" s="390">
        <v>1000000</v>
      </c>
      <c r="F186" s="385">
        <v>0</v>
      </c>
      <c r="G186" s="390">
        <v>3978136712</v>
      </c>
      <c r="H186" s="391">
        <v>50000000000</v>
      </c>
      <c r="I186" s="392">
        <v>1125221579</v>
      </c>
      <c r="J186" s="390">
        <v>62733473396</v>
      </c>
      <c r="M186" s="388"/>
    </row>
    <row r="187" spans="2:13" s="376" customFormat="1" x14ac:dyDescent="0.3">
      <c r="B187" s="389" t="s">
        <v>547</v>
      </c>
      <c r="C187" s="384" t="s">
        <v>408</v>
      </c>
      <c r="D187" s="385">
        <v>33</v>
      </c>
      <c r="E187" s="390">
        <v>1000000</v>
      </c>
      <c r="F187" s="385">
        <v>0</v>
      </c>
      <c r="G187" s="390">
        <v>34546977</v>
      </c>
      <c r="H187" s="391">
        <v>50000000000</v>
      </c>
      <c r="I187" s="392">
        <v>1125221579</v>
      </c>
      <c r="J187" s="390">
        <v>62733473396</v>
      </c>
      <c r="M187" s="388"/>
    </row>
    <row r="188" spans="2:13" s="376" customFormat="1" x14ac:dyDescent="0.3">
      <c r="B188" s="389" t="s">
        <v>547</v>
      </c>
      <c r="C188" s="384" t="s">
        <v>408</v>
      </c>
      <c r="D188" s="385">
        <v>479</v>
      </c>
      <c r="E188" s="390">
        <v>1000000</v>
      </c>
      <c r="F188" s="385">
        <v>0</v>
      </c>
      <c r="G188" s="390">
        <v>501454601</v>
      </c>
      <c r="H188" s="391">
        <v>50000000000</v>
      </c>
      <c r="I188" s="392">
        <v>1125221579</v>
      </c>
      <c r="J188" s="390">
        <v>62733473396</v>
      </c>
      <c r="M188" s="388"/>
    </row>
    <row r="189" spans="2:13" s="376" customFormat="1" x14ac:dyDescent="0.3">
      <c r="B189" s="389" t="s">
        <v>547</v>
      </c>
      <c r="C189" s="384" t="s">
        <v>408</v>
      </c>
      <c r="D189" s="385">
        <v>1</v>
      </c>
      <c r="E189" s="390">
        <v>1000000</v>
      </c>
      <c r="F189" s="385">
        <v>0</v>
      </c>
      <c r="G189" s="390">
        <v>1046878</v>
      </c>
      <c r="H189" s="391">
        <v>50000000000</v>
      </c>
      <c r="I189" s="392">
        <v>1125221579</v>
      </c>
      <c r="J189" s="390">
        <v>62733473396</v>
      </c>
      <c r="M189" s="388"/>
    </row>
    <row r="190" spans="2:13" s="376" customFormat="1" x14ac:dyDescent="0.3">
      <c r="B190" s="389" t="s">
        <v>547</v>
      </c>
      <c r="C190" s="384" t="s">
        <v>408</v>
      </c>
      <c r="D190" s="385">
        <v>50</v>
      </c>
      <c r="E190" s="390">
        <v>1000000</v>
      </c>
      <c r="F190" s="385">
        <v>0</v>
      </c>
      <c r="G190" s="390">
        <v>52343904</v>
      </c>
      <c r="H190" s="391">
        <v>50000000000</v>
      </c>
      <c r="I190" s="392">
        <v>1125221579</v>
      </c>
      <c r="J190" s="390">
        <v>62733473396</v>
      </c>
      <c r="M190" s="388"/>
    </row>
    <row r="191" spans="2:13" s="376" customFormat="1" x14ac:dyDescent="0.3">
      <c r="B191" s="389" t="s">
        <v>547</v>
      </c>
      <c r="C191" s="384" t="s">
        <v>408</v>
      </c>
      <c r="D191" s="385">
        <v>4</v>
      </c>
      <c r="E191" s="390">
        <v>1000000</v>
      </c>
      <c r="F191" s="385">
        <v>0</v>
      </c>
      <c r="G191" s="390">
        <v>4187512</v>
      </c>
      <c r="H191" s="391">
        <v>50000000000</v>
      </c>
      <c r="I191" s="392">
        <v>1125221579</v>
      </c>
      <c r="J191" s="390">
        <v>62733473396</v>
      </c>
      <c r="M191" s="388"/>
    </row>
    <row r="192" spans="2:13" s="376" customFormat="1" x14ac:dyDescent="0.3">
      <c r="B192" s="389" t="s">
        <v>547</v>
      </c>
      <c r="C192" s="384" t="s">
        <v>408</v>
      </c>
      <c r="D192" s="385">
        <v>100</v>
      </c>
      <c r="E192" s="390">
        <v>1000000</v>
      </c>
      <c r="F192" s="385">
        <v>0</v>
      </c>
      <c r="G192" s="390">
        <v>101679589</v>
      </c>
      <c r="H192" s="391">
        <v>50000000000</v>
      </c>
      <c r="I192" s="392">
        <v>1125221579</v>
      </c>
      <c r="J192" s="390">
        <v>62733473396</v>
      </c>
      <c r="M192" s="388"/>
    </row>
    <row r="193" spans="2:13" s="376" customFormat="1" x14ac:dyDescent="0.3">
      <c r="B193" s="389" t="s">
        <v>548</v>
      </c>
      <c r="C193" s="384" t="s">
        <v>408</v>
      </c>
      <c r="D193" s="385">
        <v>85</v>
      </c>
      <c r="E193" s="390">
        <v>1000000</v>
      </c>
      <c r="F193" s="385">
        <v>0</v>
      </c>
      <c r="G193" s="390">
        <v>89657534</v>
      </c>
      <c r="H193" s="386">
        <v>146400000000</v>
      </c>
      <c r="I193" s="387">
        <v>58596000000</v>
      </c>
      <c r="J193" s="385">
        <v>1084901000000</v>
      </c>
      <c r="M193" s="388"/>
    </row>
    <row r="194" spans="2:13" s="376" customFormat="1" x14ac:dyDescent="0.3">
      <c r="B194" s="389" t="s">
        <v>549</v>
      </c>
      <c r="C194" s="384" t="s">
        <v>408</v>
      </c>
      <c r="D194" s="385">
        <v>56</v>
      </c>
      <c r="E194" s="390">
        <v>1000000</v>
      </c>
      <c r="F194" s="385">
        <v>0</v>
      </c>
      <c r="G194" s="390">
        <v>58117260</v>
      </c>
      <c r="H194" s="386">
        <v>327245000000</v>
      </c>
      <c r="I194" s="387">
        <v>57119000000</v>
      </c>
      <c r="J194" s="385">
        <v>747664000000</v>
      </c>
      <c r="M194" s="388"/>
    </row>
    <row r="195" spans="2:13" s="376" customFormat="1" x14ac:dyDescent="0.3">
      <c r="B195" s="389" t="s">
        <v>550</v>
      </c>
      <c r="C195" s="384" t="s">
        <v>406</v>
      </c>
      <c r="D195" s="385">
        <v>5</v>
      </c>
      <c r="E195" s="385">
        <v>0</v>
      </c>
      <c r="F195" s="385">
        <v>1000</v>
      </c>
      <c r="G195" s="390">
        <v>5215.4799999999996</v>
      </c>
      <c r="H195" s="386">
        <v>427305100000</v>
      </c>
      <c r="I195" s="387">
        <v>11494759343</v>
      </c>
      <c r="J195" s="385">
        <v>560709358667</v>
      </c>
      <c r="L195" s="393"/>
      <c r="M195" s="388"/>
    </row>
    <row r="196" spans="2:13" s="376" customFormat="1" x14ac:dyDescent="0.3">
      <c r="B196" s="389" t="s">
        <v>544</v>
      </c>
      <c r="C196" s="384" t="s">
        <v>406</v>
      </c>
      <c r="D196" s="385">
        <v>5</v>
      </c>
      <c r="E196" s="385">
        <v>0</v>
      </c>
      <c r="F196" s="385">
        <v>1000</v>
      </c>
      <c r="G196" s="390">
        <v>5279.2</v>
      </c>
      <c r="H196" s="386">
        <v>235765070000</v>
      </c>
      <c r="I196" s="387">
        <v>10011327692</v>
      </c>
      <c r="J196" s="385">
        <v>333863055570</v>
      </c>
      <c r="L196" s="393"/>
      <c r="M196" s="388"/>
    </row>
    <row r="197" spans="2:13" s="376" customFormat="1" x14ac:dyDescent="0.3">
      <c r="B197" s="389" t="s">
        <v>551</v>
      </c>
      <c r="C197" s="384" t="s">
        <v>552</v>
      </c>
      <c r="D197" s="385">
        <v>45</v>
      </c>
      <c r="E197" s="385">
        <v>0</v>
      </c>
      <c r="F197" s="385">
        <v>1000</v>
      </c>
      <c r="G197" s="390">
        <v>46729.11</v>
      </c>
      <c r="H197" s="386">
        <v>44800000000</v>
      </c>
      <c r="I197" s="387">
        <v>893419588</v>
      </c>
      <c r="J197" s="385">
        <v>55796036056</v>
      </c>
      <c r="L197" s="393"/>
      <c r="M197" s="388"/>
    </row>
    <row r="198" spans="2:13" s="376" customFormat="1" x14ac:dyDescent="0.3">
      <c r="B198" s="389" t="s">
        <v>551</v>
      </c>
      <c r="C198" s="384" t="s">
        <v>552</v>
      </c>
      <c r="D198" s="385">
        <v>70</v>
      </c>
      <c r="E198" s="385">
        <v>0</v>
      </c>
      <c r="F198" s="385">
        <v>1000</v>
      </c>
      <c r="G198" s="390">
        <v>72763.08</v>
      </c>
      <c r="H198" s="386">
        <v>44800000000</v>
      </c>
      <c r="I198" s="387">
        <v>893419588</v>
      </c>
      <c r="J198" s="385">
        <v>55796036056</v>
      </c>
      <c r="L198" s="393"/>
      <c r="M198" s="388"/>
    </row>
    <row r="199" spans="2:13" s="376" customFormat="1" x14ac:dyDescent="0.3">
      <c r="B199" s="389" t="s">
        <v>553</v>
      </c>
      <c r="C199" s="384" t="s">
        <v>552</v>
      </c>
      <c r="D199" s="385">
        <v>74</v>
      </c>
      <c r="E199" s="385">
        <v>0</v>
      </c>
      <c r="F199" s="385">
        <v>1000</v>
      </c>
      <c r="G199" s="390">
        <v>77351.289999999994</v>
      </c>
      <c r="H199" s="386">
        <v>60000000000</v>
      </c>
      <c r="I199" s="394">
        <v>-5210511651</v>
      </c>
      <c r="J199" s="387">
        <v>7068073466</v>
      </c>
      <c r="L199" s="393"/>
      <c r="M199" s="388"/>
    </row>
    <row r="200" spans="2:13" s="376" customFormat="1" x14ac:dyDescent="0.3">
      <c r="B200" s="389" t="s">
        <v>553</v>
      </c>
      <c r="C200" s="384" t="s">
        <v>552</v>
      </c>
      <c r="D200" s="385">
        <v>10</v>
      </c>
      <c r="E200" s="385">
        <v>0</v>
      </c>
      <c r="F200" s="385">
        <v>1000</v>
      </c>
      <c r="G200" s="390">
        <v>10452.879999999999</v>
      </c>
      <c r="H200" s="386">
        <v>60000000000</v>
      </c>
      <c r="I200" s="394">
        <v>-5210511651</v>
      </c>
      <c r="J200" s="387">
        <v>7068073466</v>
      </c>
      <c r="L200" s="393"/>
      <c r="M200" s="388"/>
    </row>
    <row r="201" spans="2:13" s="376" customFormat="1" x14ac:dyDescent="0.3">
      <c r="B201" s="389" t="s">
        <v>553</v>
      </c>
      <c r="C201" s="384" t="s">
        <v>552</v>
      </c>
      <c r="D201" s="385">
        <v>10</v>
      </c>
      <c r="E201" s="385">
        <v>0</v>
      </c>
      <c r="F201" s="385">
        <v>1000</v>
      </c>
      <c r="G201" s="390">
        <v>10452.879999999999</v>
      </c>
      <c r="H201" s="386">
        <v>60000000000</v>
      </c>
      <c r="I201" s="394">
        <v>-5210511651</v>
      </c>
      <c r="J201" s="387">
        <v>7068073466</v>
      </c>
      <c r="L201" s="393"/>
      <c r="M201" s="388"/>
    </row>
    <row r="202" spans="2:13" s="376" customFormat="1" x14ac:dyDescent="0.3">
      <c r="B202" s="389" t="s">
        <v>546</v>
      </c>
      <c r="C202" s="384" t="s">
        <v>552</v>
      </c>
      <c r="D202" s="385">
        <v>229</v>
      </c>
      <c r="E202" s="385">
        <v>0</v>
      </c>
      <c r="F202" s="385">
        <v>1000</v>
      </c>
      <c r="G202" s="390">
        <v>234299.94</v>
      </c>
      <c r="H202" s="386">
        <v>1380600000000</v>
      </c>
      <c r="I202" s="387">
        <v>706868000000</v>
      </c>
      <c r="J202" s="385">
        <v>2623709000000</v>
      </c>
      <c r="L202" s="393"/>
      <c r="M202" s="388"/>
    </row>
    <row r="203" spans="2:13" s="376" customFormat="1" x14ac:dyDescent="0.3">
      <c r="B203" s="389" t="s">
        <v>554</v>
      </c>
      <c r="C203" s="384" t="s">
        <v>552</v>
      </c>
      <c r="D203" s="385">
        <v>29</v>
      </c>
      <c r="E203" s="385">
        <v>0</v>
      </c>
      <c r="F203" s="385">
        <v>1000</v>
      </c>
      <c r="G203" s="390">
        <v>29933.16</v>
      </c>
      <c r="H203" s="386">
        <v>53000000000</v>
      </c>
      <c r="I203" s="387">
        <v>7348810829</v>
      </c>
      <c r="J203" s="385">
        <v>116412909835</v>
      </c>
      <c r="L203" s="393"/>
      <c r="M203" s="388"/>
    </row>
    <row r="204" spans="2:13" s="376" customFormat="1" x14ac:dyDescent="0.3">
      <c r="B204" s="389" t="s">
        <v>554</v>
      </c>
      <c r="C204" s="384" t="s">
        <v>552</v>
      </c>
      <c r="D204" s="385">
        <v>20</v>
      </c>
      <c r="E204" s="385">
        <v>0</v>
      </c>
      <c r="F204" s="385">
        <v>1000</v>
      </c>
      <c r="G204" s="390">
        <v>20831.580000000002</v>
      </c>
      <c r="H204" s="386">
        <v>53000000000</v>
      </c>
      <c r="I204" s="387">
        <v>7348810829</v>
      </c>
      <c r="J204" s="385">
        <v>116412909835</v>
      </c>
      <c r="L204" s="393"/>
      <c r="M204" s="388"/>
    </row>
    <row r="205" spans="2:13" s="376" customFormat="1" x14ac:dyDescent="0.3">
      <c r="B205" s="389" t="s">
        <v>554</v>
      </c>
      <c r="C205" s="384" t="s">
        <v>552</v>
      </c>
      <c r="D205" s="385">
        <v>5</v>
      </c>
      <c r="E205" s="385">
        <v>0</v>
      </c>
      <c r="F205" s="385">
        <v>1000</v>
      </c>
      <c r="G205" s="390">
        <v>5280.27</v>
      </c>
      <c r="H205" s="386">
        <v>53000000000</v>
      </c>
      <c r="I205" s="387">
        <v>7348810829</v>
      </c>
      <c r="J205" s="385">
        <v>116412909835</v>
      </c>
      <c r="L205" s="393"/>
      <c r="M205" s="388"/>
    </row>
    <row r="206" spans="2:13" s="376" customFormat="1" x14ac:dyDescent="0.3">
      <c r="B206" s="389" t="s">
        <v>554</v>
      </c>
      <c r="C206" s="384" t="s">
        <v>552</v>
      </c>
      <c r="D206" s="385">
        <v>424</v>
      </c>
      <c r="E206" s="385">
        <v>0</v>
      </c>
      <c r="F206" s="385">
        <v>1000</v>
      </c>
      <c r="G206" s="390">
        <v>447767.23</v>
      </c>
      <c r="H206" s="386">
        <v>53000000000</v>
      </c>
      <c r="I206" s="387">
        <v>7348810829</v>
      </c>
      <c r="J206" s="385">
        <v>116412909835</v>
      </c>
      <c r="L206" s="393"/>
      <c r="M206" s="388"/>
    </row>
    <row r="207" spans="2:13" s="376" customFormat="1" x14ac:dyDescent="0.3">
      <c r="B207" s="389" t="s">
        <v>554</v>
      </c>
      <c r="C207" s="384" t="s">
        <v>552</v>
      </c>
      <c r="D207" s="385">
        <v>9</v>
      </c>
      <c r="E207" s="385">
        <v>0</v>
      </c>
      <c r="F207" s="385">
        <v>1000</v>
      </c>
      <c r="G207" s="390">
        <v>9241.89</v>
      </c>
      <c r="H207" s="386">
        <v>53000000000</v>
      </c>
      <c r="I207" s="387">
        <v>7348810829</v>
      </c>
      <c r="J207" s="385">
        <v>116412909835</v>
      </c>
      <c r="L207" s="393"/>
      <c r="M207" s="388"/>
    </row>
    <row r="208" spans="2:13" s="376" customFormat="1" x14ac:dyDescent="0.3">
      <c r="B208" s="389" t="s">
        <v>555</v>
      </c>
      <c r="C208" s="384" t="s">
        <v>556</v>
      </c>
      <c r="D208" s="385">
        <v>14</v>
      </c>
      <c r="E208" s="385">
        <v>0</v>
      </c>
      <c r="F208" s="385">
        <v>1000</v>
      </c>
      <c r="G208" s="390">
        <v>14125.47</v>
      </c>
      <c r="H208" s="386">
        <v>2373667112000</v>
      </c>
      <c r="I208" s="387">
        <v>138297627607</v>
      </c>
      <c r="J208" s="385">
        <v>3482437682720</v>
      </c>
      <c r="L208" s="393"/>
      <c r="M208" s="388"/>
    </row>
    <row r="209" spans="2:13" s="376" customFormat="1" x14ac:dyDescent="0.3">
      <c r="B209" s="389" t="s">
        <v>555</v>
      </c>
      <c r="C209" s="384" t="s">
        <v>556</v>
      </c>
      <c r="D209" s="385">
        <v>15</v>
      </c>
      <c r="E209" s="385">
        <v>0</v>
      </c>
      <c r="F209" s="385">
        <v>1000</v>
      </c>
      <c r="G209" s="390">
        <v>15021.24</v>
      </c>
      <c r="H209" s="386">
        <v>2373667112000</v>
      </c>
      <c r="I209" s="387">
        <v>138297627607</v>
      </c>
      <c r="J209" s="385">
        <v>3482437682720</v>
      </c>
      <c r="L209" s="393"/>
      <c r="M209" s="388"/>
    </row>
    <row r="210" spans="2:13" s="376" customFormat="1" x14ac:dyDescent="0.3">
      <c r="B210" s="389" t="s">
        <v>555</v>
      </c>
      <c r="C210" s="384" t="s">
        <v>556</v>
      </c>
      <c r="D210" s="385">
        <v>10</v>
      </c>
      <c r="E210" s="385">
        <v>0</v>
      </c>
      <c r="F210" s="385">
        <v>1000</v>
      </c>
      <c r="G210" s="390">
        <v>10432.74</v>
      </c>
      <c r="H210" s="386">
        <v>2373667112000</v>
      </c>
      <c r="I210" s="387">
        <v>138297627607</v>
      </c>
      <c r="J210" s="385">
        <v>3482437682720</v>
      </c>
      <c r="L210" s="393"/>
      <c r="M210" s="388"/>
    </row>
    <row r="211" spans="2:13" s="376" customFormat="1" x14ac:dyDescent="0.3">
      <c r="B211" s="389" t="s">
        <v>555</v>
      </c>
      <c r="C211" s="384" t="s">
        <v>556</v>
      </c>
      <c r="D211" s="385">
        <v>20</v>
      </c>
      <c r="E211" s="385">
        <v>0</v>
      </c>
      <c r="F211" s="385">
        <v>1000</v>
      </c>
      <c r="G211" s="390">
        <v>20803.23</v>
      </c>
      <c r="H211" s="386">
        <v>2373667112000</v>
      </c>
      <c r="I211" s="387">
        <v>138297627607</v>
      </c>
      <c r="J211" s="385">
        <v>3482437682720</v>
      </c>
      <c r="L211" s="393"/>
      <c r="M211" s="388"/>
    </row>
    <row r="212" spans="2:13" s="376" customFormat="1" x14ac:dyDescent="0.3">
      <c r="B212" s="389" t="s">
        <v>546</v>
      </c>
      <c r="C212" s="384" t="s">
        <v>557</v>
      </c>
      <c r="D212" s="385">
        <v>500</v>
      </c>
      <c r="E212" s="385">
        <v>0</v>
      </c>
      <c r="F212" s="385">
        <v>1000</v>
      </c>
      <c r="G212" s="390">
        <v>364282.25</v>
      </c>
      <c r="H212" s="386">
        <v>1380600000000</v>
      </c>
      <c r="I212" s="387">
        <v>706868000000</v>
      </c>
      <c r="J212" s="385">
        <v>2623709000000</v>
      </c>
      <c r="L212" s="393"/>
      <c r="M212" s="388"/>
    </row>
    <row r="213" spans="2:13" s="376" customFormat="1" x14ac:dyDescent="0.3">
      <c r="B213" s="389" t="s">
        <v>546</v>
      </c>
      <c r="C213" s="384" t="s">
        <v>557</v>
      </c>
      <c r="D213" s="385">
        <v>4000</v>
      </c>
      <c r="E213" s="385">
        <v>0</v>
      </c>
      <c r="F213" s="385">
        <v>1000</v>
      </c>
      <c r="G213" s="390">
        <v>2810384.82</v>
      </c>
      <c r="H213" s="386">
        <v>1380600000000</v>
      </c>
      <c r="I213" s="387">
        <v>706868000000</v>
      </c>
      <c r="J213" s="385">
        <v>2623709000000</v>
      </c>
      <c r="L213" s="393"/>
      <c r="M213" s="388"/>
    </row>
    <row r="214" spans="2:13" s="376" customFormat="1" x14ac:dyDescent="0.3">
      <c r="B214" s="389" t="s">
        <v>544</v>
      </c>
      <c r="C214" s="384" t="s">
        <v>542</v>
      </c>
      <c r="D214" s="385">
        <v>1</v>
      </c>
      <c r="E214" s="385">
        <v>0</v>
      </c>
      <c r="F214" s="385">
        <v>0</v>
      </c>
      <c r="G214" s="390">
        <v>382646837</v>
      </c>
      <c r="H214" s="386">
        <v>235765070000</v>
      </c>
      <c r="I214" s="387">
        <v>10011327692</v>
      </c>
      <c r="J214" s="385">
        <v>333863055570</v>
      </c>
      <c r="M214" s="388"/>
    </row>
    <row r="215" spans="2:13" s="376" customFormat="1" x14ac:dyDescent="0.3">
      <c r="B215" s="389" t="s">
        <v>544</v>
      </c>
      <c r="C215" s="384" t="s">
        <v>542</v>
      </c>
      <c r="D215" s="385">
        <v>1</v>
      </c>
      <c r="E215" s="385">
        <v>0</v>
      </c>
      <c r="F215" s="385">
        <v>0</v>
      </c>
      <c r="G215" s="390">
        <v>336808082</v>
      </c>
      <c r="H215" s="386">
        <v>235765070000</v>
      </c>
      <c r="I215" s="387">
        <v>10011327692</v>
      </c>
      <c r="J215" s="385">
        <v>333863055570</v>
      </c>
      <c r="M215" s="388"/>
    </row>
    <row r="216" spans="2:13" s="376" customFormat="1" x14ac:dyDescent="0.3">
      <c r="B216" s="389" t="s">
        <v>558</v>
      </c>
      <c r="C216" s="384" t="s">
        <v>542</v>
      </c>
      <c r="D216" s="385">
        <v>1</v>
      </c>
      <c r="E216" s="385">
        <v>0</v>
      </c>
      <c r="F216" s="385">
        <v>0</v>
      </c>
      <c r="G216" s="390">
        <v>762077558</v>
      </c>
      <c r="H216" s="391">
        <v>500000000000</v>
      </c>
      <c r="I216" s="392">
        <v>63661204053</v>
      </c>
      <c r="J216" s="390">
        <v>1178108017957</v>
      </c>
      <c r="M216" s="388"/>
    </row>
    <row r="217" spans="2:13" s="376" customFormat="1" x14ac:dyDescent="0.3">
      <c r="B217" s="389" t="s">
        <v>558</v>
      </c>
      <c r="C217" s="384" t="s">
        <v>542</v>
      </c>
      <c r="D217" s="385">
        <v>1</v>
      </c>
      <c r="E217" s="385">
        <v>0</v>
      </c>
      <c r="F217" s="385">
        <v>0</v>
      </c>
      <c r="G217" s="390">
        <v>762077558</v>
      </c>
      <c r="H217" s="391">
        <v>500000000000</v>
      </c>
      <c r="I217" s="392">
        <v>63661204053</v>
      </c>
      <c r="J217" s="390">
        <v>1178108017957</v>
      </c>
      <c r="M217" s="388"/>
    </row>
    <row r="218" spans="2:13" s="376" customFormat="1" x14ac:dyDescent="0.3">
      <c r="B218" s="389" t="s">
        <v>558</v>
      </c>
      <c r="C218" s="384" t="s">
        <v>542</v>
      </c>
      <c r="D218" s="385">
        <v>1</v>
      </c>
      <c r="E218" s="385">
        <v>0</v>
      </c>
      <c r="F218" s="385">
        <v>0</v>
      </c>
      <c r="G218" s="390">
        <v>762077558</v>
      </c>
      <c r="H218" s="391">
        <v>500000000000</v>
      </c>
      <c r="I218" s="392">
        <v>63661204053</v>
      </c>
      <c r="J218" s="390">
        <v>1178108017957</v>
      </c>
      <c r="M218" s="388"/>
    </row>
    <row r="219" spans="2:13" s="376" customFormat="1" x14ac:dyDescent="0.3">
      <c r="B219" s="389" t="s">
        <v>558</v>
      </c>
      <c r="C219" s="384" t="s">
        <v>542</v>
      </c>
      <c r="D219" s="385">
        <v>1</v>
      </c>
      <c r="E219" s="385">
        <v>0</v>
      </c>
      <c r="F219" s="385">
        <v>0</v>
      </c>
      <c r="G219" s="390">
        <v>381397933</v>
      </c>
      <c r="H219" s="391">
        <v>500000000000</v>
      </c>
      <c r="I219" s="392">
        <v>63661204053</v>
      </c>
      <c r="J219" s="390">
        <v>1178108017957</v>
      </c>
      <c r="M219" s="388"/>
    </row>
    <row r="220" spans="2:13" s="376" customFormat="1" x14ac:dyDescent="0.3">
      <c r="B220" s="389" t="s">
        <v>559</v>
      </c>
      <c r="C220" s="384" t="s">
        <v>542</v>
      </c>
      <c r="D220" s="385">
        <v>1</v>
      </c>
      <c r="E220" s="385">
        <v>0</v>
      </c>
      <c r="F220" s="385">
        <v>0</v>
      </c>
      <c r="G220" s="390">
        <v>760883397</v>
      </c>
      <c r="H220" s="386">
        <v>382497205442</v>
      </c>
      <c r="I220" s="387">
        <v>15143598902</v>
      </c>
      <c r="J220" s="385">
        <v>510346437907</v>
      </c>
      <c r="M220" s="388"/>
    </row>
    <row r="221" spans="2:13" s="376" customFormat="1" x14ac:dyDescent="0.3">
      <c r="B221" s="389" t="s">
        <v>559</v>
      </c>
      <c r="C221" s="384" t="s">
        <v>542</v>
      </c>
      <c r="D221" s="385">
        <v>1</v>
      </c>
      <c r="E221" s="385">
        <v>0</v>
      </c>
      <c r="F221" s="385">
        <v>0</v>
      </c>
      <c r="G221" s="390">
        <v>380408157</v>
      </c>
      <c r="H221" s="386">
        <v>382497205442</v>
      </c>
      <c r="I221" s="387">
        <v>15143598902</v>
      </c>
      <c r="J221" s="385">
        <v>510346437907</v>
      </c>
      <c r="M221" s="388"/>
    </row>
    <row r="222" spans="2:13" s="376" customFormat="1" x14ac:dyDescent="0.3">
      <c r="B222" s="389" t="s">
        <v>559</v>
      </c>
      <c r="C222" s="384" t="s">
        <v>542</v>
      </c>
      <c r="D222" s="385">
        <v>1</v>
      </c>
      <c r="E222" s="385">
        <v>0</v>
      </c>
      <c r="F222" s="385">
        <v>0</v>
      </c>
      <c r="G222" s="390">
        <v>380455669</v>
      </c>
      <c r="H222" s="386">
        <v>382497205442</v>
      </c>
      <c r="I222" s="387">
        <v>15143598902</v>
      </c>
      <c r="J222" s="385">
        <v>510346437907</v>
      </c>
      <c r="M222" s="388"/>
    </row>
    <row r="223" spans="2:13" s="376" customFormat="1" x14ac:dyDescent="0.3">
      <c r="B223" s="389" t="s">
        <v>560</v>
      </c>
      <c r="C223" s="384" t="s">
        <v>542</v>
      </c>
      <c r="D223" s="385">
        <v>1</v>
      </c>
      <c r="E223" s="385">
        <v>0</v>
      </c>
      <c r="F223" s="385">
        <v>0</v>
      </c>
      <c r="G223" s="390">
        <v>205906132</v>
      </c>
      <c r="H223" s="386">
        <v>137962400000</v>
      </c>
      <c r="I223" s="387">
        <v>6624213823</v>
      </c>
      <c r="J223" s="385">
        <v>225485323608</v>
      </c>
      <c r="M223" s="388"/>
    </row>
    <row r="224" spans="2:13" s="376" customFormat="1" x14ac:dyDescent="0.3">
      <c r="B224" s="389" t="s">
        <v>560</v>
      </c>
      <c r="C224" s="384" t="s">
        <v>542</v>
      </c>
      <c r="D224" s="385">
        <v>1</v>
      </c>
      <c r="E224" s="385">
        <v>0</v>
      </c>
      <c r="F224" s="385">
        <v>0</v>
      </c>
      <c r="G224" s="390">
        <v>205906132</v>
      </c>
      <c r="H224" s="386">
        <v>137962400000</v>
      </c>
      <c r="I224" s="387">
        <v>6624213823</v>
      </c>
      <c r="J224" s="385">
        <v>225485323608</v>
      </c>
      <c r="M224" s="388"/>
    </row>
    <row r="225" spans="2:13" s="376" customFormat="1" x14ac:dyDescent="0.3">
      <c r="B225" s="389" t="s">
        <v>560</v>
      </c>
      <c r="C225" s="384" t="s">
        <v>542</v>
      </c>
      <c r="D225" s="385">
        <v>1</v>
      </c>
      <c r="E225" s="385">
        <v>0</v>
      </c>
      <c r="F225" s="385">
        <v>0</v>
      </c>
      <c r="G225" s="390">
        <v>205906132</v>
      </c>
      <c r="H225" s="386">
        <v>137962400000</v>
      </c>
      <c r="I225" s="387">
        <v>6624213823</v>
      </c>
      <c r="J225" s="385">
        <v>225485323608</v>
      </c>
      <c r="M225" s="388"/>
    </row>
    <row r="226" spans="2:13" s="376" customFormat="1" x14ac:dyDescent="0.3">
      <c r="B226" s="389" t="s">
        <v>560</v>
      </c>
      <c r="C226" s="384" t="s">
        <v>542</v>
      </c>
      <c r="D226" s="385">
        <v>1</v>
      </c>
      <c r="E226" s="385">
        <v>0</v>
      </c>
      <c r="F226" s="385">
        <v>0</v>
      </c>
      <c r="G226" s="390">
        <v>205906132</v>
      </c>
      <c r="H226" s="386">
        <v>137962400000</v>
      </c>
      <c r="I226" s="387">
        <v>6624213823</v>
      </c>
      <c r="J226" s="385">
        <v>225485323608</v>
      </c>
      <c r="M226" s="388"/>
    </row>
    <row r="227" spans="2:13" s="376" customFormat="1" x14ac:dyDescent="0.3">
      <c r="B227" s="389" t="s">
        <v>560</v>
      </c>
      <c r="C227" s="384" t="s">
        <v>542</v>
      </c>
      <c r="D227" s="385">
        <v>1</v>
      </c>
      <c r="E227" s="385">
        <v>0</v>
      </c>
      <c r="F227" s="385">
        <v>0</v>
      </c>
      <c r="G227" s="390">
        <v>205906132</v>
      </c>
      <c r="H227" s="386">
        <v>137962400000</v>
      </c>
      <c r="I227" s="387">
        <v>6624213823</v>
      </c>
      <c r="J227" s="385">
        <v>225485323608</v>
      </c>
      <c r="M227" s="388"/>
    </row>
    <row r="228" spans="2:13" s="376" customFormat="1" x14ac:dyDescent="0.3">
      <c r="B228" s="389" t="s">
        <v>560</v>
      </c>
      <c r="C228" s="384" t="s">
        <v>542</v>
      </c>
      <c r="D228" s="385">
        <v>1</v>
      </c>
      <c r="E228" s="385">
        <v>0</v>
      </c>
      <c r="F228" s="385">
        <v>0</v>
      </c>
      <c r="G228" s="390">
        <v>205906132</v>
      </c>
      <c r="H228" s="386">
        <v>137962400000</v>
      </c>
      <c r="I228" s="387">
        <v>6624213823</v>
      </c>
      <c r="J228" s="385">
        <v>225485323608</v>
      </c>
      <c r="M228" s="388"/>
    </row>
    <row r="229" spans="2:13" s="376" customFormat="1" x14ac:dyDescent="0.3">
      <c r="B229" s="389" t="s">
        <v>560</v>
      </c>
      <c r="C229" s="384" t="s">
        <v>542</v>
      </c>
      <c r="D229" s="385">
        <v>1</v>
      </c>
      <c r="E229" s="385">
        <v>0</v>
      </c>
      <c r="F229" s="385">
        <v>0</v>
      </c>
      <c r="G229" s="390">
        <v>205906132</v>
      </c>
      <c r="H229" s="386">
        <v>137962400000</v>
      </c>
      <c r="I229" s="387">
        <v>6624213823</v>
      </c>
      <c r="J229" s="385">
        <v>225485323608</v>
      </c>
      <c r="M229" s="388"/>
    </row>
    <row r="230" spans="2:13" s="376" customFormat="1" x14ac:dyDescent="0.3">
      <c r="B230" s="389" t="s">
        <v>560</v>
      </c>
      <c r="C230" s="384" t="s">
        <v>542</v>
      </c>
      <c r="D230" s="385">
        <v>1</v>
      </c>
      <c r="E230" s="385">
        <v>0</v>
      </c>
      <c r="F230" s="385">
        <v>0</v>
      </c>
      <c r="G230" s="390">
        <v>205906132</v>
      </c>
      <c r="H230" s="386">
        <v>137962400000</v>
      </c>
      <c r="I230" s="387">
        <v>6624213823</v>
      </c>
      <c r="J230" s="385">
        <v>225485323608</v>
      </c>
      <c r="M230" s="388"/>
    </row>
    <row r="231" spans="2:13" s="376" customFormat="1" x14ac:dyDescent="0.3">
      <c r="B231" s="389" t="s">
        <v>560</v>
      </c>
      <c r="C231" s="384" t="s">
        <v>542</v>
      </c>
      <c r="D231" s="385">
        <v>1</v>
      </c>
      <c r="E231" s="385">
        <v>0</v>
      </c>
      <c r="F231" s="385">
        <v>0</v>
      </c>
      <c r="G231" s="390">
        <v>205906132</v>
      </c>
      <c r="H231" s="386">
        <v>137962400000</v>
      </c>
      <c r="I231" s="387">
        <v>6624213823</v>
      </c>
      <c r="J231" s="385">
        <v>225485323608</v>
      </c>
      <c r="M231" s="388"/>
    </row>
    <row r="232" spans="2:13" s="376" customFormat="1" x14ac:dyDescent="0.3">
      <c r="B232" s="389" t="s">
        <v>560</v>
      </c>
      <c r="C232" s="384" t="s">
        <v>542</v>
      </c>
      <c r="D232" s="385">
        <v>1</v>
      </c>
      <c r="E232" s="385">
        <v>0</v>
      </c>
      <c r="F232" s="385">
        <v>0</v>
      </c>
      <c r="G232" s="390">
        <v>205906132</v>
      </c>
      <c r="H232" s="386">
        <v>137962400000</v>
      </c>
      <c r="I232" s="387">
        <v>6624213823</v>
      </c>
      <c r="J232" s="385">
        <v>225485323608</v>
      </c>
      <c r="M232" s="388"/>
    </row>
    <row r="233" spans="2:13" s="376" customFormat="1" x14ac:dyDescent="0.3">
      <c r="B233" s="389" t="s">
        <v>560</v>
      </c>
      <c r="C233" s="384" t="s">
        <v>542</v>
      </c>
      <c r="D233" s="385">
        <v>1</v>
      </c>
      <c r="E233" s="385">
        <v>0</v>
      </c>
      <c r="F233" s="385">
        <v>0</v>
      </c>
      <c r="G233" s="390">
        <v>205906132</v>
      </c>
      <c r="H233" s="386">
        <v>137962400000</v>
      </c>
      <c r="I233" s="387">
        <v>6624213823</v>
      </c>
      <c r="J233" s="385">
        <v>225485323608</v>
      </c>
      <c r="M233" s="388"/>
    </row>
    <row r="234" spans="2:13" s="376" customFormat="1" x14ac:dyDescent="0.3">
      <c r="B234" s="389" t="s">
        <v>560</v>
      </c>
      <c r="C234" s="384" t="s">
        <v>542</v>
      </c>
      <c r="D234" s="385">
        <v>1</v>
      </c>
      <c r="E234" s="385">
        <v>0</v>
      </c>
      <c r="F234" s="385">
        <v>0</v>
      </c>
      <c r="G234" s="390">
        <v>205906132</v>
      </c>
      <c r="H234" s="386">
        <v>137962400000</v>
      </c>
      <c r="I234" s="387">
        <v>6624213823</v>
      </c>
      <c r="J234" s="385">
        <v>225485323608</v>
      </c>
      <c r="M234" s="388"/>
    </row>
    <row r="235" spans="2:13" s="376" customFormat="1" x14ac:dyDescent="0.3">
      <c r="B235" s="389" t="s">
        <v>560</v>
      </c>
      <c r="C235" s="384" t="s">
        <v>542</v>
      </c>
      <c r="D235" s="385">
        <v>1</v>
      </c>
      <c r="E235" s="385">
        <v>0</v>
      </c>
      <c r="F235" s="385">
        <v>0</v>
      </c>
      <c r="G235" s="390">
        <v>205906132</v>
      </c>
      <c r="H235" s="386">
        <v>137962400000</v>
      </c>
      <c r="I235" s="387">
        <v>6624213823</v>
      </c>
      <c r="J235" s="385">
        <v>225485323608</v>
      </c>
      <c r="M235" s="388"/>
    </row>
    <row r="236" spans="2:13" s="376" customFormat="1" x14ac:dyDescent="0.3">
      <c r="B236" s="389" t="s">
        <v>560</v>
      </c>
      <c r="C236" s="384" t="s">
        <v>542</v>
      </c>
      <c r="D236" s="385">
        <v>1</v>
      </c>
      <c r="E236" s="385">
        <v>0</v>
      </c>
      <c r="F236" s="385">
        <v>0</v>
      </c>
      <c r="G236" s="390">
        <v>205906132</v>
      </c>
      <c r="H236" s="386">
        <v>137962400000</v>
      </c>
      <c r="I236" s="387">
        <v>6624213823</v>
      </c>
      <c r="J236" s="385">
        <v>225485323608</v>
      </c>
      <c r="M236" s="388"/>
    </row>
    <row r="237" spans="2:13" s="376" customFormat="1" x14ac:dyDescent="0.3">
      <c r="B237" s="389" t="s">
        <v>560</v>
      </c>
      <c r="C237" s="384" t="s">
        <v>542</v>
      </c>
      <c r="D237" s="385">
        <v>1</v>
      </c>
      <c r="E237" s="385">
        <v>0</v>
      </c>
      <c r="F237" s="385">
        <v>0</v>
      </c>
      <c r="G237" s="390">
        <v>205906132</v>
      </c>
      <c r="H237" s="386">
        <v>137962400000</v>
      </c>
      <c r="I237" s="387">
        <v>6624213823</v>
      </c>
      <c r="J237" s="385">
        <v>225485323608</v>
      </c>
      <c r="M237" s="388"/>
    </row>
    <row r="238" spans="2:13" s="376" customFormat="1" x14ac:dyDescent="0.3">
      <c r="B238" s="389" t="s">
        <v>560</v>
      </c>
      <c r="C238" s="384" t="s">
        <v>542</v>
      </c>
      <c r="D238" s="385">
        <v>1</v>
      </c>
      <c r="E238" s="385">
        <v>0</v>
      </c>
      <c r="F238" s="385">
        <v>0</v>
      </c>
      <c r="G238" s="390">
        <v>205906132</v>
      </c>
      <c r="H238" s="386">
        <v>137962400000</v>
      </c>
      <c r="I238" s="387">
        <v>6624213823</v>
      </c>
      <c r="J238" s="385">
        <v>225485323608</v>
      </c>
      <c r="M238" s="388"/>
    </row>
    <row r="239" spans="2:13" s="376" customFormat="1" x14ac:dyDescent="0.3">
      <c r="B239" s="389" t="s">
        <v>543</v>
      </c>
      <c r="C239" s="384" t="s">
        <v>542</v>
      </c>
      <c r="D239" s="385">
        <v>1</v>
      </c>
      <c r="E239" s="385">
        <v>0</v>
      </c>
      <c r="F239" s="385">
        <v>0</v>
      </c>
      <c r="G239" s="390">
        <v>101072732</v>
      </c>
      <c r="H239" s="386">
        <v>71531000000</v>
      </c>
      <c r="I239" s="387">
        <v>18331609347</v>
      </c>
      <c r="J239" s="385">
        <v>150948116886</v>
      </c>
      <c r="M239" s="388"/>
    </row>
    <row r="240" spans="2:13" s="376" customFormat="1" x14ac:dyDescent="0.3">
      <c r="B240" s="389" t="s">
        <v>543</v>
      </c>
      <c r="C240" s="384" t="s">
        <v>542</v>
      </c>
      <c r="D240" s="385">
        <v>1</v>
      </c>
      <c r="E240" s="385">
        <v>0</v>
      </c>
      <c r="F240" s="385">
        <v>0</v>
      </c>
      <c r="G240" s="390">
        <v>101072732</v>
      </c>
      <c r="H240" s="386">
        <v>71531000000</v>
      </c>
      <c r="I240" s="387">
        <v>18331609347</v>
      </c>
      <c r="J240" s="385">
        <v>150948116886</v>
      </c>
      <c r="M240" s="388"/>
    </row>
    <row r="241" spans="2:13" s="376" customFormat="1" x14ac:dyDescent="0.3">
      <c r="B241" s="389" t="s">
        <v>543</v>
      </c>
      <c r="C241" s="384" t="s">
        <v>542</v>
      </c>
      <c r="D241" s="385">
        <v>1</v>
      </c>
      <c r="E241" s="385">
        <v>0</v>
      </c>
      <c r="F241" s="385">
        <v>0</v>
      </c>
      <c r="G241" s="390">
        <v>101072732</v>
      </c>
      <c r="H241" s="386">
        <v>71531000000</v>
      </c>
      <c r="I241" s="387">
        <v>18331609347</v>
      </c>
      <c r="J241" s="385">
        <v>150948116886</v>
      </c>
      <c r="M241" s="388"/>
    </row>
    <row r="242" spans="2:13" s="376" customFormat="1" x14ac:dyDescent="0.3">
      <c r="B242" s="389" t="s">
        <v>543</v>
      </c>
      <c r="C242" s="384" t="s">
        <v>542</v>
      </c>
      <c r="D242" s="385">
        <v>1</v>
      </c>
      <c r="E242" s="385">
        <v>0</v>
      </c>
      <c r="F242" s="385">
        <v>0</v>
      </c>
      <c r="G242" s="390">
        <v>101072732</v>
      </c>
      <c r="H242" s="386">
        <v>71531000000</v>
      </c>
      <c r="I242" s="387">
        <v>18331609347</v>
      </c>
      <c r="J242" s="385">
        <v>150948116886</v>
      </c>
      <c r="M242" s="388"/>
    </row>
    <row r="243" spans="2:13" s="376" customFormat="1" x14ac:dyDescent="0.3">
      <c r="B243" s="389" t="s">
        <v>561</v>
      </c>
      <c r="C243" s="384" t="s">
        <v>408</v>
      </c>
      <c r="D243" s="385">
        <v>2866</v>
      </c>
      <c r="E243" s="385">
        <v>1000000</v>
      </c>
      <c r="F243" s="385">
        <v>0</v>
      </c>
      <c r="G243" s="385">
        <v>2867052071</v>
      </c>
      <c r="H243" s="386">
        <v>327245000000</v>
      </c>
      <c r="I243" s="387">
        <v>57119000000</v>
      </c>
      <c r="J243" s="385">
        <v>747664000000</v>
      </c>
      <c r="M243" s="388"/>
    </row>
    <row r="244" spans="2:13" s="376" customFormat="1" x14ac:dyDescent="0.3">
      <c r="B244" s="389" t="s">
        <v>561</v>
      </c>
      <c r="C244" s="384" t="s">
        <v>408</v>
      </c>
      <c r="D244" s="385">
        <v>300</v>
      </c>
      <c r="E244" s="385">
        <v>1000000</v>
      </c>
      <c r="F244" s="385">
        <v>0</v>
      </c>
      <c r="G244" s="385">
        <v>300147945</v>
      </c>
      <c r="H244" s="386">
        <v>327245000000</v>
      </c>
      <c r="I244" s="387">
        <v>57119000000</v>
      </c>
      <c r="J244" s="385">
        <v>747664000000</v>
      </c>
      <c r="M244" s="388"/>
    </row>
    <row r="245" spans="2:13" s="376" customFormat="1" x14ac:dyDescent="0.3">
      <c r="B245" s="389" t="s">
        <v>562</v>
      </c>
      <c r="C245" s="384" t="s">
        <v>409</v>
      </c>
      <c r="D245" s="385">
        <v>2300</v>
      </c>
      <c r="E245" s="385">
        <v>1000000</v>
      </c>
      <c r="F245" s="385">
        <v>0</v>
      </c>
      <c r="G245" s="385">
        <v>2304997030</v>
      </c>
      <c r="H245" s="386">
        <v>1133000000000</v>
      </c>
      <c r="I245" s="387">
        <v>320014824041</v>
      </c>
      <c r="J245" s="385">
        <v>5996542620850</v>
      </c>
      <c r="M245" s="388"/>
    </row>
    <row r="246" spans="2:13" s="376" customFormat="1" x14ac:dyDescent="0.3">
      <c r="B246" s="395"/>
      <c r="C246" s="396"/>
      <c r="D246" s="397"/>
      <c r="E246" s="398"/>
      <c r="F246" s="385"/>
      <c r="G246" s="398"/>
      <c r="H246" s="399"/>
      <c r="I246" s="400"/>
      <c r="J246" s="401"/>
      <c r="L246" s="393"/>
      <c r="M246" s="388"/>
    </row>
    <row r="247" spans="2:13" s="376" customFormat="1" x14ac:dyDescent="0.3">
      <c r="B247" s="402" t="s">
        <v>563</v>
      </c>
      <c r="C247" s="403"/>
      <c r="D247" s="404"/>
      <c r="E247" s="405"/>
      <c r="F247" s="385"/>
      <c r="G247" s="405"/>
      <c r="H247" s="406"/>
      <c r="I247" s="404"/>
      <c r="J247" s="407"/>
      <c r="L247" s="393"/>
      <c r="M247" s="388"/>
    </row>
    <row r="248" spans="2:13" s="376" customFormat="1" x14ac:dyDescent="0.3">
      <c r="B248" s="383" t="s">
        <v>562</v>
      </c>
      <c r="C248" s="384" t="s">
        <v>564</v>
      </c>
      <c r="D248" s="385">
        <v>11700</v>
      </c>
      <c r="E248" s="390">
        <v>1000000</v>
      </c>
      <c r="F248" s="385">
        <v>0</v>
      </c>
      <c r="G248" s="385">
        <v>381291781</v>
      </c>
      <c r="H248" s="386">
        <v>1133000000000</v>
      </c>
      <c r="I248" s="387">
        <v>320014824041</v>
      </c>
      <c r="J248" s="385">
        <v>5996542620850</v>
      </c>
      <c r="L248" s="393"/>
      <c r="M248" s="388"/>
    </row>
    <row r="249" spans="2:13" s="376" customFormat="1" x14ac:dyDescent="0.3">
      <c r="B249" s="383" t="s">
        <v>562</v>
      </c>
      <c r="C249" s="384" t="s">
        <v>564</v>
      </c>
      <c r="D249" s="385">
        <v>100</v>
      </c>
      <c r="E249" s="390">
        <v>1000000</v>
      </c>
      <c r="F249" s="385">
        <v>0</v>
      </c>
      <c r="G249" s="385">
        <v>3258904</v>
      </c>
      <c r="H249" s="386">
        <v>1133000000000</v>
      </c>
      <c r="I249" s="387">
        <v>320014824041</v>
      </c>
      <c r="J249" s="385">
        <v>5996542620850</v>
      </c>
      <c r="L249" s="393"/>
      <c r="M249" s="388"/>
    </row>
    <row r="250" spans="2:13" s="376" customFormat="1" x14ac:dyDescent="0.3">
      <c r="B250" s="383" t="s">
        <v>562</v>
      </c>
      <c r="C250" s="384" t="s">
        <v>564</v>
      </c>
      <c r="D250" s="385">
        <v>600</v>
      </c>
      <c r="E250" s="390">
        <v>1000000</v>
      </c>
      <c r="F250" s="385">
        <v>0</v>
      </c>
      <c r="G250" s="385">
        <v>19553425</v>
      </c>
      <c r="H250" s="386">
        <v>1133000000000</v>
      </c>
      <c r="I250" s="387">
        <v>320014824041</v>
      </c>
      <c r="J250" s="385">
        <v>5996542620850</v>
      </c>
      <c r="L250" s="393"/>
      <c r="M250" s="388"/>
    </row>
    <row r="251" spans="2:13" s="376" customFormat="1" x14ac:dyDescent="0.3">
      <c r="B251" s="389" t="s">
        <v>562</v>
      </c>
      <c r="C251" s="384" t="s">
        <v>564</v>
      </c>
      <c r="D251" s="385">
        <v>400</v>
      </c>
      <c r="E251" s="390">
        <v>1000000</v>
      </c>
      <c r="F251" s="385">
        <v>0</v>
      </c>
      <c r="G251" s="390">
        <v>13035616</v>
      </c>
      <c r="H251" s="386">
        <v>1133000000000</v>
      </c>
      <c r="I251" s="387">
        <v>320014824041</v>
      </c>
      <c r="J251" s="385">
        <v>5996542620850</v>
      </c>
      <c r="L251" s="393"/>
      <c r="M251" s="388"/>
    </row>
    <row r="252" spans="2:13" s="376" customFormat="1" x14ac:dyDescent="0.3">
      <c r="B252" s="383" t="s">
        <v>565</v>
      </c>
      <c r="C252" s="384" t="s">
        <v>566</v>
      </c>
      <c r="D252" s="385">
        <v>260</v>
      </c>
      <c r="E252" s="390">
        <v>1000000</v>
      </c>
      <c r="F252" s="385">
        <v>0</v>
      </c>
      <c r="G252" s="390">
        <v>15101370</v>
      </c>
      <c r="H252" s="391">
        <v>94291000000</v>
      </c>
      <c r="I252" s="392">
        <v>21907129048</v>
      </c>
      <c r="J252" s="390">
        <v>151360251145</v>
      </c>
      <c r="L252" s="393"/>
      <c r="M252" s="388"/>
    </row>
    <row r="253" spans="2:13" s="376" customFormat="1" x14ac:dyDescent="0.3">
      <c r="B253" s="383" t="s">
        <v>567</v>
      </c>
      <c r="C253" s="384" t="s">
        <v>552</v>
      </c>
      <c r="D253" s="385">
        <v>1462</v>
      </c>
      <c r="E253" s="390">
        <v>1000000</v>
      </c>
      <c r="F253" s="385">
        <v>0</v>
      </c>
      <c r="G253" s="390">
        <v>91885699</v>
      </c>
      <c r="H253" s="386">
        <v>720000000000</v>
      </c>
      <c r="I253" s="387">
        <v>-46100941592</v>
      </c>
      <c r="J253" s="385">
        <v>294523927062</v>
      </c>
      <c r="M253" s="388"/>
    </row>
    <row r="254" spans="2:13" s="376" customFormat="1" x14ac:dyDescent="0.3">
      <c r="B254" s="383" t="s">
        <v>547</v>
      </c>
      <c r="C254" s="384" t="s">
        <v>552</v>
      </c>
      <c r="D254" s="385">
        <v>600</v>
      </c>
      <c r="E254" s="390">
        <v>1000000</v>
      </c>
      <c r="F254" s="385">
        <v>0</v>
      </c>
      <c r="G254" s="390">
        <v>23783189</v>
      </c>
      <c r="H254" s="391">
        <v>50000000000</v>
      </c>
      <c r="I254" s="392">
        <v>1125221579</v>
      </c>
      <c r="J254" s="390">
        <v>62733473396</v>
      </c>
      <c r="M254" s="388"/>
    </row>
    <row r="255" spans="2:13" s="376" customFormat="1" x14ac:dyDescent="0.3">
      <c r="B255" s="383" t="s">
        <v>547</v>
      </c>
      <c r="C255" s="384" t="s">
        <v>552</v>
      </c>
      <c r="D255" s="385">
        <v>15</v>
      </c>
      <c r="E255" s="390">
        <v>1000000</v>
      </c>
      <c r="F255" s="385">
        <v>0</v>
      </c>
      <c r="G255" s="390">
        <v>539928</v>
      </c>
      <c r="H255" s="391">
        <v>50000000000</v>
      </c>
      <c r="I255" s="392">
        <v>1125221579</v>
      </c>
      <c r="J255" s="390">
        <v>62733473396</v>
      </c>
      <c r="M255" s="388"/>
    </row>
    <row r="256" spans="2:13" s="376" customFormat="1" x14ac:dyDescent="0.3">
      <c r="B256" s="383" t="s">
        <v>547</v>
      </c>
      <c r="C256" s="384" t="s">
        <v>552</v>
      </c>
      <c r="D256" s="385">
        <v>15</v>
      </c>
      <c r="E256" s="390">
        <v>1000000</v>
      </c>
      <c r="F256" s="385">
        <v>0</v>
      </c>
      <c r="G256" s="390">
        <v>-1534099</v>
      </c>
      <c r="H256" s="391">
        <v>50000000000</v>
      </c>
      <c r="I256" s="392">
        <v>1125221579</v>
      </c>
      <c r="J256" s="390">
        <v>62733473396</v>
      </c>
      <c r="M256" s="388"/>
    </row>
    <row r="257" spans="2:13" s="376" customFormat="1" x14ac:dyDescent="0.3">
      <c r="B257" s="383" t="s">
        <v>547</v>
      </c>
      <c r="C257" s="384" t="s">
        <v>552</v>
      </c>
      <c r="D257" s="385">
        <v>100</v>
      </c>
      <c r="E257" s="390">
        <v>1000000</v>
      </c>
      <c r="F257" s="385">
        <v>0</v>
      </c>
      <c r="G257" s="390">
        <v>4687808</v>
      </c>
      <c r="H257" s="391">
        <v>50000000000</v>
      </c>
      <c r="I257" s="392">
        <v>1125221579</v>
      </c>
      <c r="J257" s="390">
        <v>62733473396</v>
      </c>
      <c r="M257" s="388"/>
    </row>
    <row r="258" spans="2:13" s="376" customFormat="1" x14ac:dyDescent="0.3">
      <c r="B258" s="383" t="s">
        <v>547</v>
      </c>
      <c r="C258" s="384" t="s">
        <v>552</v>
      </c>
      <c r="D258" s="385">
        <v>6</v>
      </c>
      <c r="E258" s="390">
        <v>1000000</v>
      </c>
      <c r="F258" s="385">
        <v>0</v>
      </c>
      <c r="G258" s="390">
        <v>222608</v>
      </c>
      <c r="H258" s="391">
        <v>50000000000</v>
      </c>
      <c r="I258" s="392">
        <v>1125221579</v>
      </c>
      <c r="J258" s="390">
        <v>62733473396</v>
      </c>
      <c r="M258" s="388"/>
    </row>
    <row r="259" spans="2:13" s="376" customFormat="1" x14ac:dyDescent="0.3">
      <c r="B259" s="383" t="s">
        <v>548</v>
      </c>
      <c r="C259" s="384" t="s">
        <v>552</v>
      </c>
      <c r="D259" s="385">
        <v>1840</v>
      </c>
      <c r="E259" s="390">
        <v>1000000</v>
      </c>
      <c r="F259" s="385">
        <v>0</v>
      </c>
      <c r="G259" s="390">
        <v>110954521</v>
      </c>
      <c r="H259" s="386">
        <v>146400000000</v>
      </c>
      <c r="I259" s="387">
        <v>58596000000</v>
      </c>
      <c r="J259" s="385">
        <v>1084901000000</v>
      </c>
      <c r="M259" s="388"/>
    </row>
    <row r="260" spans="2:13" s="376" customFormat="1" x14ac:dyDescent="0.3">
      <c r="B260" s="383" t="s">
        <v>548</v>
      </c>
      <c r="C260" s="384" t="s">
        <v>552</v>
      </c>
      <c r="D260" s="385">
        <v>1713</v>
      </c>
      <c r="E260" s="390">
        <v>1000000</v>
      </c>
      <c r="F260" s="385">
        <v>0</v>
      </c>
      <c r="G260" s="390">
        <v>103296247</v>
      </c>
      <c r="H260" s="386">
        <v>146400000000</v>
      </c>
      <c r="I260" s="387">
        <v>58596000000</v>
      </c>
      <c r="J260" s="385">
        <v>1084901000000</v>
      </c>
      <c r="M260" s="388"/>
    </row>
    <row r="261" spans="2:13" s="376" customFormat="1" x14ac:dyDescent="0.3">
      <c r="B261" s="383" t="s">
        <v>548</v>
      </c>
      <c r="C261" s="384" t="s">
        <v>552</v>
      </c>
      <c r="D261" s="385">
        <v>150</v>
      </c>
      <c r="E261" s="390">
        <v>1000000</v>
      </c>
      <c r="F261" s="385">
        <v>0</v>
      </c>
      <c r="G261" s="390">
        <v>9045205</v>
      </c>
      <c r="H261" s="386">
        <v>146400000000</v>
      </c>
      <c r="I261" s="387">
        <v>58596000000</v>
      </c>
      <c r="J261" s="385">
        <v>1084901000000</v>
      </c>
      <c r="M261" s="388"/>
    </row>
    <row r="262" spans="2:13" s="376" customFormat="1" x14ac:dyDescent="0.3">
      <c r="B262" s="383" t="s">
        <v>548</v>
      </c>
      <c r="C262" s="384" t="s">
        <v>552</v>
      </c>
      <c r="D262" s="385">
        <v>90</v>
      </c>
      <c r="E262" s="390">
        <v>1000000</v>
      </c>
      <c r="F262" s="385">
        <v>0</v>
      </c>
      <c r="G262" s="390">
        <v>5427123</v>
      </c>
      <c r="H262" s="386">
        <v>146400000000</v>
      </c>
      <c r="I262" s="387">
        <v>58596000000</v>
      </c>
      <c r="J262" s="385">
        <v>1084901000000</v>
      </c>
      <c r="M262" s="388"/>
    </row>
    <row r="263" spans="2:13" s="376" customFormat="1" x14ac:dyDescent="0.3">
      <c r="B263" s="383" t="s">
        <v>548</v>
      </c>
      <c r="C263" s="384" t="s">
        <v>552</v>
      </c>
      <c r="D263" s="385">
        <v>350</v>
      </c>
      <c r="E263" s="390">
        <v>1000000</v>
      </c>
      <c r="F263" s="385">
        <v>0</v>
      </c>
      <c r="G263" s="390">
        <v>21105479</v>
      </c>
      <c r="H263" s="386">
        <v>146400000000</v>
      </c>
      <c r="I263" s="387">
        <v>58596000000</v>
      </c>
      <c r="J263" s="385">
        <v>1084901000000</v>
      </c>
      <c r="M263" s="388"/>
    </row>
    <row r="264" spans="2:13" s="376" customFormat="1" x14ac:dyDescent="0.3">
      <c r="B264" s="383" t="s">
        <v>548</v>
      </c>
      <c r="C264" s="384" t="s">
        <v>552</v>
      </c>
      <c r="D264" s="385">
        <v>370</v>
      </c>
      <c r="E264" s="390">
        <v>1000000</v>
      </c>
      <c r="F264" s="385">
        <v>0</v>
      </c>
      <c r="G264" s="390">
        <v>22311507</v>
      </c>
      <c r="H264" s="386">
        <v>146400000000</v>
      </c>
      <c r="I264" s="387">
        <v>58596000000</v>
      </c>
      <c r="J264" s="385">
        <v>1084901000000</v>
      </c>
      <c r="L264" s="393"/>
      <c r="M264" s="388"/>
    </row>
    <row r="265" spans="2:13" s="376" customFormat="1" x14ac:dyDescent="0.3">
      <c r="B265" s="383" t="s">
        <v>548</v>
      </c>
      <c r="C265" s="384" t="s">
        <v>552</v>
      </c>
      <c r="D265" s="385">
        <v>250</v>
      </c>
      <c r="E265" s="390">
        <v>1000000</v>
      </c>
      <c r="F265" s="385">
        <v>0</v>
      </c>
      <c r="G265" s="390">
        <v>15075342</v>
      </c>
      <c r="H265" s="386">
        <v>146400000000</v>
      </c>
      <c r="I265" s="387">
        <v>58596000000</v>
      </c>
      <c r="J265" s="385">
        <v>1084901000000</v>
      </c>
      <c r="L265" s="393"/>
      <c r="M265" s="388"/>
    </row>
    <row r="266" spans="2:13" s="376" customFormat="1" x14ac:dyDescent="0.3">
      <c r="B266" s="383" t="s">
        <v>548</v>
      </c>
      <c r="C266" s="384" t="s">
        <v>552</v>
      </c>
      <c r="D266" s="385">
        <v>300</v>
      </c>
      <c r="E266" s="390">
        <v>1000000</v>
      </c>
      <c r="F266" s="385">
        <v>0</v>
      </c>
      <c r="G266" s="390">
        <v>18530292</v>
      </c>
      <c r="H266" s="386">
        <v>146400000000</v>
      </c>
      <c r="I266" s="387">
        <v>58596000000</v>
      </c>
      <c r="J266" s="385">
        <v>1084901000000</v>
      </c>
      <c r="L266" s="393"/>
      <c r="M266" s="388"/>
    </row>
    <row r="267" spans="2:13" s="376" customFormat="1" x14ac:dyDescent="0.3">
      <c r="B267" s="383" t="s">
        <v>548</v>
      </c>
      <c r="C267" s="384" t="s">
        <v>552</v>
      </c>
      <c r="D267" s="385">
        <v>91</v>
      </c>
      <c r="E267" s="390">
        <v>1000000</v>
      </c>
      <c r="F267" s="385">
        <v>0</v>
      </c>
      <c r="G267" s="390">
        <v>5487425</v>
      </c>
      <c r="H267" s="386">
        <v>146400000000</v>
      </c>
      <c r="I267" s="387">
        <v>58596000000</v>
      </c>
      <c r="J267" s="385">
        <v>1084901000000</v>
      </c>
      <c r="L267" s="393"/>
      <c r="M267" s="388"/>
    </row>
    <row r="268" spans="2:13" s="376" customFormat="1" x14ac:dyDescent="0.3">
      <c r="B268" s="383" t="s">
        <v>548</v>
      </c>
      <c r="C268" s="384" t="s">
        <v>552</v>
      </c>
      <c r="D268" s="385">
        <v>346</v>
      </c>
      <c r="E268" s="390">
        <v>1000000</v>
      </c>
      <c r="F268" s="385">
        <v>0</v>
      </c>
      <c r="G268" s="390">
        <v>21322389</v>
      </c>
      <c r="H268" s="386">
        <v>146400000000</v>
      </c>
      <c r="I268" s="387">
        <v>58596000000</v>
      </c>
      <c r="J268" s="385">
        <v>1084901000000</v>
      </c>
      <c r="L268" s="393"/>
      <c r="M268" s="388"/>
    </row>
    <row r="269" spans="2:13" s="376" customFormat="1" x14ac:dyDescent="0.3">
      <c r="B269" s="383" t="s">
        <v>548</v>
      </c>
      <c r="C269" s="384" t="s">
        <v>552</v>
      </c>
      <c r="D269" s="385">
        <v>350</v>
      </c>
      <c r="E269" s="390">
        <v>1000000</v>
      </c>
      <c r="F269" s="385">
        <v>0</v>
      </c>
      <c r="G269" s="390">
        <v>21263609</v>
      </c>
      <c r="H269" s="386">
        <v>146400000000</v>
      </c>
      <c r="I269" s="387">
        <v>58596000000</v>
      </c>
      <c r="J269" s="385">
        <v>1084901000000</v>
      </c>
      <c r="L269" s="393"/>
      <c r="M269" s="388"/>
    </row>
    <row r="270" spans="2:13" s="376" customFormat="1" x14ac:dyDescent="0.3">
      <c r="B270" s="383" t="s">
        <v>548</v>
      </c>
      <c r="C270" s="384" t="s">
        <v>552</v>
      </c>
      <c r="D270" s="385">
        <v>250</v>
      </c>
      <c r="E270" s="390">
        <v>1000000</v>
      </c>
      <c r="F270" s="385">
        <v>0</v>
      </c>
      <c r="G270" s="390">
        <v>13736438</v>
      </c>
      <c r="H270" s="386">
        <v>146400000000</v>
      </c>
      <c r="I270" s="387">
        <v>58596000000</v>
      </c>
      <c r="J270" s="385">
        <v>1084901000000</v>
      </c>
      <c r="L270" s="393"/>
      <c r="M270" s="388"/>
    </row>
    <row r="271" spans="2:13" s="376" customFormat="1" x14ac:dyDescent="0.3">
      <c r="B271" s="383" t="s">
        <v>548</v>
      </c>
      <c r="C271" s="384" t="s">
        <v>552</v>
      </c>
      <c r="D271" s="385">
        <v>650</v>
      </c>
      <c r="E271" s="390">
        <v>1000000</v>
      </c>
      <c r="F271" s="385">
        <v>0</v>
      </c>
      <c r="G271" s="390">
        <v>35459253</v>
      </c>
      <c r="H271" s="386">
        <v>146400000000</v>
      </c>
      <c r="I271" s="387">
        <v>58596000000</v>
      </c>
      <c r="J271" s="385">
        <v>1084901000000</v>
      </c>
      <c r="L271" s="393"/>
      <c r="M271" s="388"/>
    </row>
    <row r="272" spans="2:13" s="376" customFormat="1" x14ac:dyDescent="0.3">
      <c r="B272" s="383" t="s">
        <v>548</v>
      </c>
      <c r="C272" s="384" t="s">
        <v>552</v>
      </c>
      <c r="D272" s="385">
        <v>200</v>
      </c>
      <c r="E272" s="390">
        <v>1000000</v>
      </c>
      <c r="F272" s="385">
        <v>0</v>
      </c>
      <c r="G272" s="390">
        <v>12060274</v>
      </c>
      <c r="H272" s="386">
        <v>146400000000</v>
      </c>
      <c r="I272" s="387">
        <v>58596000000</v>
      </c>
      <c r="J272" s="385">
        <v>1084901000000</v>
      </c>
      <c r="L272" s="393"/>
      <c r="M272" s="388"/>
    </row>
    <row r="273" spans="2:13" s="376" customFormat="1" ht="15" customHeight="1" x14ac:dyDescent="0.3">
      <c r="B273" s="383" t="s">
        <v>548</v>
      </c>
      <c r="C273" s="384" t="s">
        <v>552</v>
      </c>
      <c r="D273" s="385">
        <v>91</v>
      </c>
      <c r="E273" s="390">
        <v>1000000</v>
      </c>
      <c r="F273" s="385">
        <v>0</v>
      </c>
      <c r="G273" s="390">
        <v>4425342</v>
      </c>
      <c r="H273" s="386">
        <v>146400000000</v>
      </c>
      <c r="I273" s="387">
        <v>58596000000</v>
      </c>
      <c r="J273" s="385">
        <v>1084901000000</v>
      </c>
      <c r="M273" s="388"/>
    </row>
    <row r="274" spans="2:13" s="376" customFormat="1" x14ac:dyDescent="0.3">
      <c r="B274" s="383" t="s">
        <v>548</v>
      </c>
      <c r="C274" s="384" t="s">
        <v>552</v>
      </c>
      <c r="D274" s="385">
        <v>672</v>
      </c>
      <c r="E274" s="390">
        <v>1000000</v>
      </c>
      <c r="F274" s="385">
        <v>0</v>
      </c>
      <c r="G274" s="390">
        <v>22483463</v>
      </c>
      <c r="H274" s="386">
        <v>146400000000</v>
      </c>
      <c r="I274" s="387">
        <v>58596000000</v>
      </c>
      <c r="J274" s="385">
        <v>1084901000000</v>
      </c>
      <c r="M274" s="388"/>
    </row>
    <row r="275" spans="2:13" s="376" customFormat="1" x14ac:dyDescent="0.3">
      <c r="B275" s="383" t="s">
        <v>549</v>
      </c>
      <c r="C275" s="384" t="s">
        <v>552</v>
      </c>
      <c r="D275" s="385">
        <v>3355</v>
      </c>
      <c r="E275" s="390">
        <v>1000000</v>
      </c>
      <c r="F275" s="385">
        <v>0</v>
      </c>
      <c r="G275" s="390">
        <v>102028767</v>
      </c>
      <c r="H275" s="386">
        <v>327245000000</v>
      </c>
      <c r="I275" s="387">
        <v>57119000000</v>
      </c>
      <c r="J275" s="385">
        <v>747664000000</v>
      </c>
      <c r="M275" s="388"/>
    </row>
    <row r="276" spans="2:13" s="376" customFormat="1" x14ac:dyDescent="0.3">
      <c r="B276" s="383" t="s">
        <v>549</v>
      </c>
      <c r="C276" s="384" t="s">
        <v>552</v>
      </c>
      <c r="D276" s="385">
        <v>4000</v>
      </c>
      <c r="E276" s="390">
        <v>1000000</v>
      </c>
      <c r="F276" s="385">
        <v>0</v>
      </c>
      <c r="G276" s="390">
        <v>121651202</v>
      </c>
      <c r="H276" s="386">
        <v>327245000000</v>
      </c>
      <c r="I276" s="387">
        <v>57119000000</v>
      </c>
      <c r="J276" s="385">
        <v>747664000000</v>
      </c>
      <c r="M276" s="388"/>
    </row>
    <row r="277" spans="2:13" s="376" customFormat="1" x14ac:dyDescent="0.3">
      <c r="B277" s="383" t="s">
        <v>549</v>
      </c>
      <c r="C277" s="384" t="s">
        <v>552</v>
      </c>
      <c r="D277" s="385">
        <v>500</v>
      </c>
      <c r="E277" s="390">
        <v>1000000</v>
      </c>
      <c r="F277" s="385">
        <v>0</v>
      </c>
      <c r="G277" s="390">
        <v>15205479</v>
      </c>
      <c r="H277" s="386">
        <v>327245000000</v>
      </c>
      <c r="I277" s="387">
        <v>57119000000</v>
      </c>
      <c r="J277" s="385">
        <v>747664000000</v>
      </c>
      <c r="M277" s="388"/>
    </row>
    <row r="278" spans="2:13" s="376" customFormat="1" x14ac:dyDescent="0.3">
      <c r="B278" s="383" t="s">
        <v>549</v>
      </c>
      <c r="C278" s="384" t="s">
        <v>552</v>
      </c>
      <c r="D278" s="385">
        <v>100</v>
      </c>
      <c r="E278" s="390">
        <v>1000000</v>
      </c>
      <c r="F278" s="385">
        <v>0</v>
      </c>
      <c r="G278" s="390">
        <v>3041096</v>
      </c>
      <c r="H278" s="386">
        <v>327245000000</v>
      </c>
      <c r="I278" s="387">
        <v>57119000000</v>
      </c>
      <c r="J278" s="385">
        <v>747664000000</v>
      </c>
      <c r="M278" s="388"/>
    </row>
    <row r="279" spans="2:13" s="376" customFormat="1" x14ac:dyDescent="0.3">
      <c r="B279" s="383" t="s">
        <v>549</v>
      </c>
      <c r="C279" s="384" t="s">
        <v>552</v>
      </c>
      <c r="D279" s="385">
        <v>1058</v>
      </c>
      <c r="E279" s="390">
        <v>1000000</v>
      </c>
      <c r="F279" s="385">
        <v>0</v>
      </c>
      <c r="G279" s="390">
        <v>35734312</v>
      </c>
      <c r="H279" s="386">
        <v>327245000000</v>
      </c>
      <c r="I279" s="387">
        <v>57119000000</v>
      </c>
      <c r="J279" s="385">
        <v>747664000000</v>
      </c>
      <c r="M279" s="388"/>
    </row>
    <row r="280" spans="2:13" s="376" customFormat="1" x14ac:dyDescent="0.3">
      <c r="B280" s="383" t="s">
        <v>549</v>
      </c>
      <c r="C280" s="384" t="s">
        <v>552</v>
      </c>
      <c r="D280" s="385">
        <v>2700</v>
      </c>
      <c r="E280" s="390">
        <v>1000000</v>
      </c>
      <c r="F280" s="385">
        <v>0</v>
      </c>
      <c r="G280" s="390">
        <v>91193425</v>
      </c>
      <c r="H280" s="386">
        <v>327245000000</v>
      </c>
      <c r="I280" s="387">
        <v>57119000000</v>
      </c>
      <c r="J280" s="385">
        <v>747664000000</v>
      </c>
      <c r="M280" s="388"/>
    </row>
    <row r="281" spans="2:13" s="376" customFormat="1" x14ac:dyDescent="0.3">
      <c r="B281" s="383" t="s">
        <v>549</v>
      </c>
      <c r="C281" s="384" t="s">
        <v>552</v>
      </c>
      <c r="D281" s="385">
        <v>338</v>
      </c>
      <c r="E281" s="390">
        <v>1000000</v>
      </c>
      <c r="F281" s="385">
        <v>0</v>
      </c>
      <c r="G281" s="390">
        <v>12779178</v>
      </c>
      <c r="H281" s="386">
        <v>327245000000</v>
      </c>
      <c r="I281" s="387">
        <v>57119000000</v>
      </c>
      <c r="J281" s="385">
        <v>747664000000</v>
      </c>
      <c r="M281" s="388"/>
    </row>
    <row r="282" spans="2:13" s="376" customFormat="1" x14ac:dyDescent="0.3">
      <c r="B282" s="383" t="s">
        <v>549</v>
      </c>
      <c r="C282" s="384" t="s">
        <v>552</v>
      </c>
      <c r="D282" s="385">
        <v>244</v>
      </c>
      <c r="E282" s="390">
        <v>1000000</v>
      </c>
      <c r="F282" s="385">
        <v>0</v>
      </c>
      <c r="G282" s="390">
        <v>9225205</v>
      </c>
      <c r="H282" s="386">
        <v>327245000000</v>
      </c>
      <c r="I282" s="387">
        <v>57119000000</v>
      </c>
      <c r="J282" s="385">
        <v>747664000000</v>
      </c>
      <c r="M282" s="388"/>
    </row>
    <row r="283" spans="2:13" s="376" customFormat="1" x14ac:dyDescent="0.3">
      <c r="B283" s="383" t="s">
        <v>547</v>
      </c>
      <c r="C283" s="384" t="s">
        <v>552</v>
      </c>
      <c r="D283" s="385">
        <v>1780</v>
      </c>
      <c r="E283" s="390">
        <v>1000000</v>
      </c>
      <c r="F283" s="385">
        <v>0</v>
      </c>
      <c r="G283" s="390">
        <v>31162192</v>
      </c>
      <c r="H283" s="391">
        <v>50000000000</v>
      </c>
      <c r="I283" s="392">
        <v>1125221579</v>
      </c>
      <c r="J283" s="390">
        <v>62733473396</v>
      </c>
      <c r="M283" s="388"/>
    </row>
    <row r="284" spans="2:13" s="376" customFormat="1" x14ac:dyDescent="0.3">
      <c r="B284" s="383" t="s">
        <v>547</v>
      </c>
      <c r="C284" s="384" t="s">
        <v>552</v>
      </c>
      <c r="D284" s="385">
        <v>3000</v>
      </c>
      <c r="E284" s="390">
        <v>1000000</v>
      </c>
      <c r="F284" s="385">
        <v>0</v>
      </c>
      <c r="G284" s="390">
        <v>52520548</v>
      </c>
      <c r="H284" s="391">
        <v>50000000000</v>
      </c>
      <c r="I284" s="392">
        <v>1125221579</v>
      </c>
      <c r="J284" s="390">
        <v>62733473396</v>
      </c>
      <c r="L284" s="393"/>
      <c r="M284" s="388"/>
    </row>
    <row r="285" spans="2:13" s="376" customFormat="1" x14ac:dyDescent="0.3">
      <c r="B285" s="383" t="s">
        <v>547</v>
      </c>
      <c r="C285" s="384" t="s">
        <v>552</v>
      </c>
      <c r="D285" s="385">
        <v>950</v>
      </c>
      <c r="E285" s="390">
        <v>1000000</v>
      </c>
      <c r="F285" s="385">
        <v>0</v>
      </c>
      <c r="G285" s="390">
        <v>16631507</v>
      </c>
      <c r="H285" s="391">
        <v>50000000000</v>
      </c>
      <c r="I285" s="392">
        <v>1125221579</v>
      </c>
      <c r="J285" s="390">
        <v>62733473396</v>
      </c>
      <c r="L285" s="393"/>
      <c r="M285" s="388"/>
    </row>
    <row r="286" spans="2:13" s="376" customFormat="1" x14ac:dyDescent="0.3">
      <c r="B286" s="383" t="s">
        <v>546</v>
      </c>
      <c r="C286" s="384" t="s">
        <v>552</v>
      </c>
      <c r="D286" s="385">
        <v>1520</v>
      </c>
      <c r="E286" s="390">
        <v>1000000</v>
      </c>
      <c r="F286" s="385">
        <v>0</v>
      </c>
      <c r="G286" s="390">
        <v>139111233</v>
      </c>
      <c r="H286" s="386">
        <v>1380600000000</v>
      </c>
      <c r="I286" s="387">
        <v>706868000000</v>
      </c>
      <c r="J286" s="385">
        <v>2623709000000</v>
      </c>
      <c r="L286" s="393"/>
      <c r="M286" s="388"/>
    </row>
    <row r="287" spans="2:13" s="376" customFormat="1" x14ac:dyDescent="0.3">
      <c r="B287" s="383" t="s">
        <v>565</v>
      </c>
      <c r="C287" s="384" t="s">
        <v>542</v>
      </c>
      <c r="D287" s="385">
        <v>1</v>
      </c>
      <c r="E287" s="385">
        <v>0</v>
      </c>
      <c r="F287" s="385">
        <v>0</v>
      </c>
      <c r="G287" s="390">
        <v>1478235</v>
      </c>
      <c r="H287" s="391">
        <v>94291000000</v>
      </c>
      <c r="I287" s="392">
        <v>21907129048</v>
      </c>
      <c r="J287" s="390">
        <v>151360251145</v>
      </c>
      <c r="L287" s="393"/>
      <c r="M287" s="388"/>
    </row>
    <row r="288" spans="2:13" s="376" customFormat="1" x14ac:dyDescent="0.3">
      <c r="B288" s="383" t="s">
        <v>565</v>
      </c>
      <c r="C288" s="384" t="s">
        <v>542</v>
      </c>
      <c r="D288" s="385">
        <v>1</v>
      </c>
      <c r="E288" s="385">
        <v>0</v>
      </c>
      <c r="F288" s="385">
        <v>0</v>
      </c>
      <c r="G288" s="390">
        <v>954565</v>
      </c>
      <c r="H288" s="391">
        <v>94291000000</v>
      </c>
      <c r="I288" s="392">
        <v>21907129048</v>
      </c>
      <c r="J288" s="390">
        <v>151360251145</v>
      </c>
      <c r="L288" s="393"/>
      <c r="M288" s="388"/>
    </row>
    <row r="289" spans="2:13" s="376" customFormat="1" x14ac:dyDescent="0.3">
      <c r="B289" s="383" t="s">
        <v>544</v>
      </c>
      <c r="C289" s="384" t="s">
        <v>542</v>
      </c>
      <c r="D289" s="385">
        <v>1</v>
      </c>
      <c r="E289" s="385">
        <v>0</v>
      </c>
      <c r="F289" s="385">
        <v>0</v>
      </c>
      <c r="G289" s="390">
        <v>-7477162</v>
      </c>
      <c r="H289" s="386">
        <v>235765070000</v>
      </c>
      <c r="I289" s="387">
        <v>10011327692</v>
      </c>
      <c r="J289" s="385">
        <v>333863055570</v>
      </c>
      <c r="L289" s="393"/>
      <c r="M289" s="388"/>
    </row>
    <row r="290" spans="2:13" s="376" customFormat="1" x14ac:dyDescent="0.3">
      <c r="B290" s="383" t="s">
        <v>544</v>
      </c>
      <c r="C290" s="384" t="s">
        <v>542</v>
      </c>
      <c r="D290" s="385">
        <v>1</v>
      </c>
      <c r="E290" s="385">
        <v>0</v>
      </c>
      <c r="F290" s="385">
        <v>0</v>
      </c>
      <c r="G290" s="390">
        <v>-7477162</v>
      </c>
      <c r="H290" s="386">
        <v>235765070000</v>
      </c>
      <c r="I290" s="387">
        <v>10011327692</v>
      </c>
      <c r="J290" s="385">
        <v>333863055570</v>
      </c>
      <c r="L290" s="393"/>
      <c r="M290" s="388"/>
    </row>
    <row r="291" spans="2:13" s="376" customFormat="1" x14ac:dyDescent="0.3">
      <c r="B291" s="383" t="s">
        <v>544</v>
      </c>
      <c r="C291" s="384" t="s">
        <v>542</v>
      </c>
      <c r="D291" s="385">
        <v>1</v>
      </c>
      <c r="E291" s="385">
        <v>0</v>
      </c>
      <c r="F291" s="385">
        <v>0</v>
      </c>
      <c r="G291" s="390">
        <v>-7477162</v>
      </c>
      <c r="H291" s="386">
        <v>235765070000</v>
      </c>
      <c r="I291" s="387">
        <v>10011327692</v>
      </c>
      <c r="J291" s="385">
        <v>333863055570</v>
      </c>
      <c r="L291" s="393"/>
      <c r="M291" s="388"/>
    </row>
    <row r="292" spans="2:13" s="376" customFormat="1" x14ac:dyDescent="0.3">
      <c r="B292" s="383" t="s">
        <v>544</v>
      </c>
      <c r="C292" s="384" t="s">
        <v>542</v>
      </c>
      <c r="D292" s="385">
        <v>1</v>
      </c>
      <c r="E292" s="385">
        <v>0</v>
      </c>
      <c r="F292" s="385">
        <v>0</v>
      </c>
      <c r="G292" s="390">
        <v>-7477162</v>
      </c>
      <c r="H292" s="386">
        <v>235765070000</v>
      </c>
      <c r="I292" s="387">
        <v>10011327692</v>
      </c>
      <c r="J292" s="385">
        <v>333863055570</v>
      </c>
      <c r="L292" s="393"/>
      <c r="M292" s="388"/>
    </row>
    <row r="293" spans="2:13" s="376" customFormat="1" x14ac:dyDescent="0.3">
      <c r="B293" s="383" t="s">
        <v>544</v>
      </c>
      <c r="C293" s="384" t="s">
        <v>542</v>
      </c>
      <c r="D293" s="385">
        <v>1</v>
      </c>
      <c r="E293" s="385">
        <v>0</v>
      </c>
      <c r="F293" s="385">
        <v>0</v>
      </c>
      <c r="G293" s="390">
        <v>-7477162</v>
      </c>
      <c r="H293" s="386">
        <v>235765070000</v>
      </c>
      <c r="I293" s="387">
        <v>10011327692</v>
      </c>
      <c r="J293" s="385">
        <v>333863055570</v>
      </c>
      <c r="L293" s="393"/>
      <c r="M293" s="388"/>
    </row>
    <row r="294" spans="2:13" s="376" customFormat="1" x14ac:dyDescent="0.3">
      <c r="B294" s="383" t="s">
        <v>544</v>
      </c>
      <c r="C294" s="384" t="s">
        <v>542</v>
      </c>
      <c r="D294" s="385">
        <v>1</v>
      </c>
      <c r="E294" s="385">
        <v>0</v>
      </c>
      <c r="F294" s="385">
        <v>0</v>
      </c>
      <c r="G294" s="390">
        <v>-7477162</v>
      </c>
      <c r="H294" s="386">
        <v>235765070000</v>
      </c>
      <c r="I294" s="387">
        <v>10011327692</v>
      </c>
      <c r="J294" s="385">
        <v>333863055570</v>
      </c>
      <c r="L294" s="393"/>
      <c r="M294" s="388"/>
    </row>
    <row r="295" spans="2:13" s="376" customFormat="1" x14ac:dyDescent="0.3">
      <c r="B295" s="383" t="s">
        <v>544</v>
      </c>
      <c r="C295" s="384" t="s">
        <v>542</v>
      </c>
      <c r="D295" s="385">
        <v>1</v>
      </c>
      <c r="E295" s="385">
        <v>0</v>
      </c>
      <c r="F295" s="385">
        <v>0</v>
      </c>
      <c r="G295" s="390">
        <v>-1402787</v>
      </c>
      <c r="H295" s="386">
        <v>235765070000</v>
      </c>
      <c r="I295" s="387">
        <v>10011327692</v>
      </c>
      <c r="J295" s="385">
        <v>333863055570</v>
      </c>
      <c r="L295" s="393"/>
      <c r="M295" s="388"/>
    </row>
    <row r="296" spans="2:13" s="376" customFormat="1" x14ac:dyDescent="0.3">
      <c r="B296" s="383" t="s">
        <v>544</v>
      </c>
      <c r="C296" s="384" t="s">
        <v>542</v>
      </c>
      <c r="D296" s="385">
        <v>1</v>
      </c>
      <c r="E296" s="385">
        <v>0</v>
      </c>
      <c r="F296" s="385">
        <v>0</v>
      </c>
      <c r="G296" s="390">
        <v>-1402787</v>
      </c>
      <c r="H296" s="386">
        <v>235765070000</v>
      </c>
      <c r="I296" s="387">
        <v>10011327692</v>
      </c>
      <c r="J296" s="385">
        <v>333863055570</v>
      </c>
      <c r="L296" s="393"/>
      <c r="M296" s="388"/>
    </row>
    <row r="297" spans="2:13" s="376" customFormat="1" x14ac:dyDescent="0.3">
      <c r="B297" s="383" t="s">
        <v>544</v>
      </c>
      <c r="C297" s="384" t="s">
        <v>542</v>
      </c>
      <c r="D297" s="385">
        <v>1</v>
      </c>
      <c r="E297" s="385">
        <v>0</v>
      </c>
      <c r="F297" s="385">
        <v>0</v>
      </c>
      <c r="G297" s="390">
        <v>-1402787</v>
      </c>
      <c r="H297" s="386">
        <v>235765070000</v>
      </c>
      <c r="I297" s="387">
        <v>10011327692</v>
      </c>
      <c r="J297" s="385">
        <v>333863055570</v>
      </c>
      <c r="L297" s="393"/>
      <c r="M297" s="388"/>
    </row>
    <row r="298" spans="2:13" s="376" customFormat="1" x14ac:dyDescent="0.3">
      <c r="B298" s="383" t="s">
        <v>544</v>
      </c>
      <c r="C298" s="384" t="s">
        <v>542</v>
      </c>
      <c r="D298" s="385">
        <v>1</v>
      </c>
      <c r="E298" s="385">
        <v>0</v>
      </c>
      <c r="F298" s="385">
        <v>0</v>
      </c>
      <c r="G298" s="390">
        <v>-1402787</v>
      </c>
      <c r="H298" s="386">
        <v>235765070000</v>
      </c>
      <c r="I298" s="387">
        <v>10011327692</v>
      </c>
      <c r="J298" s="385">
        <v>333863055570</v>
      </c>
      <c r="L298" s="393"/>
      <c r="M298" s="388"/>
    </row>
    <row r="299" spans="2:13" s="376" customFormat="1" x14ac:dyDescent="0.3">
      <c r="B299" s="383" t="s">
        <v>544</v>
      </c>
      <c r="C299" s="384" t="s">
        <v>542</v>
      </c>
      <c r="D299" s="385">
        <v>1</v>
      </c>
      <c r="E299" s="385">
        <v>0</v>
      </c>
      <c r="F299" s="385">
        <v>0</v>
      </c>
      <c r="G299" s="390">
        <v>-1402787</v>
      </c>
      <c r="H299" s="386">
        <v>235765070000</v>
      </c>
      <c r="I299" s="387">
        <v>10011327692</v>
      </c>
      <c r="J299" s="385">
        <v>333863055570</v>
      </c>
      <c r="M299" s="388"/>
    </row>
    <row r="300" spans="2:13" s="376" customFormat="1" x14ac:dyDescent="0.3">
      <c r="B300" s="383" t="s">
        <v>544</v>
      </c>
      <c r="C300" s="384" t="s">
        <v>542</v>
      </c>
      <c r="D300" s="385">
        <v>1</v>
      </c>
      <c r="E300" s="385">
        <v>0</v>
      </c>
      <c r="F300" s="385">
        <v>0</v>
      </c>
      <c r="G300" s="390">
        <v>-1398868</v>
      </c>
      <c r="H300" s="386">
        <v>235765070000</v>
      </c>
      <c r="I300" s="387">
        <v>10011327692</v>
      </c>
      <c r="J300" s="385">
        <v>333863055570</v>
      </c>
      <c r="M300" s="388"/>
    </row>
    <row r="301" spans="2:13" s="376" customFormat="1" x14ac:dyDescent="0.3">
      <c r="B301" s="383" t="s">
        <v>544</v>
      </c>
      <c r="C301" s="384" t="s">
        <v>542</v>
      </c>
      <c r="D301" s="385">
        <v>1</v>
      </c>
      <c r="E301" s="385">
        <v>0</v>
      </c>
      <c r="F301" s="385">
        <v>0</v>
      </c>
      <c r="G301" s="390">
        <v>-1398868</v>
      </c>
      <c r="H301" s="386">
        <v>235765070000</v>
      </c>
      <c r="I301" s="387">
        <v>10011327692</v>
      </c>
      <c r="J301" s="385">
        <v>333863055570</v>
      </c>
      <c r="M301" s="388"/>
    </row>
    <row r="302" spans="2:13" s="376" customFormat="1" x14ac:dyDescent="0.3">
      <c r="B302" s="383" t="s">
        <v>544</v>
      </c>
      <c r="C302" s="384" t="s">
        <v>542</v>
      </c>
      <c r="D302" s="385">
        <v>1</v>
      </c>
      <c r="E302" s="385">
        <v>0</v>
      </c>
      <c r="F302" s="385">
        <v>0</v>
      </c>
      <c r="G302" s="390">
        <v>-1398868</v>
      </c>
      <c r="H302" s="386">
        <v>235765070000</v>
      </c>
      <c r="I302" s="387">
        <v>10011327692</v>
      </c>
      <c r="J302" s="385">
        <v>333863055570</v>
      </c>
      <c r="M302" s="388"/>
    </row>
    <row r="303" spans="2:13" s="376" customFormat="1" x14ac:dyDescent="0.3">
      <c r="B303" s="383" t="s">
        <v>544</v>
      </c>
      <c r="C303" s="384" t="s">
        <v>542</v>
      </c>
      <c r="D303" s="385">
        <v>1</v>
      </c>
      <c r="E303" s="385">
        <v>0</v>
      </c>
      <c r="F303" s="385">
        <v>0</v>
      </c>
      <c r="G303" s="390">
        <v>-1398868</v>
      </c>
      <c r="H303" s="386">
        <v>235765070000</v>
      </c>
      <c r="I303" s="387">
        <v>10011327692</v>
      </c>
      <c r="J303" s="385">
        <v>333863055570</v>
      </c>
      <c r="M303" s="388"/>
    </row>
    <row r="304" spans="2:13" s="376" customFormat="1" x14ac:dyDescent="0.3">
      <c r="B304" s="383" t="s">
        <v>544</v>
      </c>
      <c r="C304" s="384" t="s">
        <v>542</v>
      </c>
      <c r="D304" s="385">
        <v>1</v>
      </c>
      <c r="E304" s="385">
        <v>0</v>
      </c>
      <c r="F304" s="385">
        <v>0</v>
      </c>
      <c r="G304" s="390">
        <v>-1398868</v>
      </c>
      <c r="H304" s="386">
        <v>235765070000</v>
      </c>
      <c r="I304" s="387">
        <v>10011327692</v>
      </c>
      <c r="J304" s="385">
        <v>333863055570</v>
      </c>
      <c r="M304" s="388"/>
    </row>
    <row r="305" spans="2:13" s="376" customFormat="1" x14ac:dyDescent="0.3">
      <c r="B305" s="383" t="s">
        <v>560</v>
      </c>
      <c r="C305" s="384" t="s">
        <v>542</v>
      </c>
      <c r="D305" s="385">
        <v>1</v>
      </c>
      <c r="E305" s="385">
        <v>0</v>
      </c>
      <c r="F305" s="385">
        <v>0</v>
      </c>
      <c r="G305" s="390">
        <v>-2518590</v>
      </c>
      <c r="H305" s="386">
        <v>137962400000</v>
      </c>
      <c r="I305" s="387">
        <v>6624213823</v>
      </c>
      <c r="J305" s="385">
        <v>225485323608</v>
      </c>
      <c r="M305" s="388"/>
    </row>
    <row r="306" spans="2:13" s="376" customFormat="1" x14ac:dyDescent="0.3">
      <c r="B306" s="383" t="s">
        <v>544</v>
      </c>
      <c r="C306" s="384" t="s">
        <v>542</v>
      </c>
      <c r="D306" s="385">
        <v>1</v>
      </c>
      <c r="E306" s="385">
        <v>0</v>
      </c>
      <c r="F306" s="385">
        <v>0</v>
      </c>
      <c r="G306" s="390">
        <v>-9132438</v>
      </c>
      <c r="H306" s="386">
        <v>235765070000</v>
      </c>
      <c r="I306" s="387">
        <v>10011327692</v>
      </c>
      <c r="J306" s="385">
        <v>333863055570</v>
      </c>
      <c r="M306" s="388"/>
    </row>
    <row r="307" spans="2:13" s="376" customFormat="1" x14ac:dyDescent="0.3">
      <c r="B307" s="383" t="s">
        <v>544</v>
      </c>
      <c r="C307" s="384" t="s">
        <v>542</v>
      </c>
      <c r="D307" s="385">
        <v>1</v>
      </c>
      <c r="E307" s="385">
        <v>0</v>
      </c>
      <c r="F307" s="385">
        <v>0</v>
      </c>
      <c r="G307" s="390">
        <v>465753</v>
      </c>
      <c r="H307" s="386">
        <v>235765070000</v>
      </c>
      <c r="I307" s="387">
        <v>10011327692</v>
      </c>
      <c r="J307" s="385">
        <v>333863055570</v>
      </c>
      <c r="M307" s="388"/>
    </row>
    <row r="308" spans="2:13" s="376" customFormat="1" x14ac:dyDescent="0.3">
      <c r="B308" s="383" t="s">
        <v>544</v>
      </c>
      <c r="C308" s="384" t="s">
        <v>542</v>
      </c>
      <c r="D308" s="385">
        <v>1</v>
      </c>
      <c r="E308" s="385">
        <v>0</v>
      </c>
      <c r="F308" s="385">
        <v>0</v>
      </c>
      <c r="G308" s="390">
        <v>465753</v>
      </c>
      <c r="H308" s="386">
        <v>235765070000</v>
      </c>
      <c r="I308" s="387">
        <v>10011327692</v>
      </c>
      <c r="J308" s="385">
        <v>333863055570</v>
      </c>
      <c r="M308" s="388"/>
    </row>
    <row r="309" spans="2:13" s="376" customFormat="1" x14ac:dyDescent="0.3">
      <c r="B309" s="383" t="s">
        <v>544</v>
      </c>
      <c r="C309" s="384" t="s">
        <v>542</v>
      </c>
      <c r="D309" s="385">
        <v>1</v>
      </c>
      <c r="E309" s="385">
        <v>0</v>
      </c>
      <c r="F309" s="385">
        <v>0</v>
      </c>
      <c r="G309" s="390">
        <v>465753</v>
      </c>
      <c r="H309" s="386">
        <v>235765070000</v>
      </c>
      <c r="I309" s="387">
        <v>10011327692</v>
      </c>
      <c r="J309" s="385">
        <v>333863055570</v>
      </c>
      <c r="L309" s="393"/>
      <c r="M309" s="388"/>
    </row>
    <row r="310" spans="2:13" s="376" customFormat="1" x14ac:dyDescent="0.3">
      <c r="B310" s="383" t="s">
        <v>544</v>
      </c>
      <c r="C310" s="384" t="s">
        <v>542</v>
      </c>
      <c r="D310" s="385">
        <v>1</v>
      </c>
      <c r="E310" s="385">
        <v>0</v>
      </c>
      <c r="F310" s="385">
        <v>0</v>
      </c>
      <c r="G310" s="385">
        <v>465753</v>
      </c>
      <c r="H310" s="386">
        <v>235765070000</v>
      </c>
      <c r="I310" s="387">
        <v>10011327692</v>
      </c>
      <c r="J310" s="385">
        <v>333863055570</v>
      </c>
      <c r="L310" s="393"/>
      <c r="M310" s="388"/>
    </row>
    <row r="311" spans="2:13" s="376" customFormat="1" x14ac:dyDescent="0.3">
      <c r="B311" s="383" t="s">
        <v>544</v>
      </c>
      <c r="C311" s="384" t="s">
        <v>542</v>
      </c>
      <c r="D311" s="385">
        <v>1</v>
      </c>
      <c r="E311" s="385">
        <v>0</v>
      </c>
      <c r="F311" s="385">
        <v>0</v>
      </c>
      <c r="G311" s="385">
        <v>465753</v>
      </c>
      <c r="H311" s="386">
        <v>235765070000</v>
      </c>
      <c r="I311" s="387">
        <v>10011327692</v>
      </c>
      <c r="J311" s="385">
        <v>333863055570</v>
      </c>
      <c r="M311" s="388"/>
    </row>
    <row r="312" spans="2:13" s="376" customFormat="1" x14ac:dyDescent="0.3">
      <c r="B312" s="383" t="s">
        <v>544</v>
      </c>
      <c r="C312" s="384" t="s">
        <v>542</v>
      </c>
      <c r="D312" s="385">
        <v>1</v>
      </c>
      <c r="E312" s="385">
        <v>0</v>
      </c>
      <c r="F312" s="385">
        <v>0</v>
      </c>
      <c r="G312" s="385">
        <v>465753</v>
      </c>
      <c r="H312" s="386">
        <v>235765070000</v>
      </c>
      <c r="I312" s="387">
        <v>10011327692</v>
      </c>
      <c r="J312" s="385">
        <v>333863055570</v>
      </c>
      <c r="M312" s="388"/>
    </row>
    <row r="313" spans="2:13" s="376" customFormat="1" x14ac:dyDescent="0.3">
      <c r="B313" s="383" t="s">
        <v>544</v>
      </c>
      <c r="C313" s="384" t="s">
        <v>542</v>
      </c>
      <c r="D313" s="385">
        <v>1</v>
      </c>
      <c r="E313" s="385">
        <v>0</v>
      </c>
      <c r="F313" s="385">
        <v>0</v>
      </c>
      <c r="G313" s="385">
        <v>465753</v>
      </c>
      <c r="H313" s="386">
        <v>235765070000</v>
      </c>
      <c r="I313" s="387">
        <v>10011327692</v>
      </c>
      <c r="J313" s="385">
        <v>333863055570</v>
      </c>
      <c r="M313" s="388"/>
    </row>
    <row r="314" spans="2:13" s="376" customFormat="1" x14ac:dyDescent="0.3">
      <c r="B314" s="383" t="s">
        <v>544</v>
      </c>
      <c r="C314" s="384" t="s">
        <v>542</v>
      </c>
      <c r="D314" s="385">
        <v>1</v>
      </c>
      <c r="E314" s="385">
        <v>0</v>
      </c>
      <c r="F314" s="385">
        <v>0</v>
      </c>
      <c r="G314" s="385">
        <v>465753</v>
      </c>
      <c r="H314" s="386">
        <v>235765070000</v>
      </c>
      <c r="I314" s="387">
        <v>10011327692</v>
      </c>
      <c r="J314" s="385">
        <v>333863055570</v>
      </c>
      <c r="M314" s="388"/>
    </row>
    <row r="315" spans="2:13" s="376" customFormat="1" x14ac:dyDescent="0.3">
      <c r="B315" s="383" t="s">
        <v>544</v>
      </c>
      <c r="C315" s="384" t="s">
        <v>542</v>
      </c>
      <c r="D315" s="385">
        <v>1</v>
      </c>
      <c r="E315" s="385">
        <v>0</v>
      </c>
      <c r="F315" s="385">
        <v>0</v>
      </c>
      <c r="G315" s="385">
        <v>465753</v>
      </c>
      <c r="H315" s="386">
        <v>235765070000</v>
      </c>
      <c r="I315" s="387">
        <v>10011327692</v>
      </c>
      <c r="J315" s="385">
        <v>333863055570</v>
      </c>
      <c r="M315" s="388"/>
    </row>
    <row r="316" spans="2:13" s="376" customFormat="1" x14ac:dyDescent="0.3">
      <c r="B316" s="383" t="s">
        <v>544</v>
      </c>
      <c r="C316" s="384" t="s">
        <v>542</v>
      </c>
      <c r="D316" s="385">
        <v>1</v>
      </c>
      <c r="E316" s="385">
        <v>0</v>
      </c>
      <c r="F316" s="385">
        <v>0</v>
      </c>
      <c r="G316" s="390">
        <v>-9114794</v>
      </c>
      <c r="H316" s="386">
        <v>235765070000</v>
      </c>
      <c r="I316" s="387">
        <v>10011327692</v>
      </c>
      <c r="J316" s="385">
        <v>333863055570</v>
      </c>
      <c r="M316" s="388"/>
    </row>
    <row r="317" spans="2:13" s="376" customFormat="1" x14ac:dyDescent="0.3">
      <c r="B317" s="383" t="s">
        <v>544</v>
      </c>
      <c r="C317" s="384" t="s">
        <v>542</v>
      </c>
      <c r="D317" s="385">
        <v>1</v>
      </c>
      <c r="E317" s="385">
        <v>0</v>
      </c>
      <c r="F317" s="385">
        <v>0</v>
      </c>
      <c r="G317" s="390">
        <v>-9114794</v>
      </c>
      <c r="H317" s="386">
        <v>235765070000</v>
      </c>
      <c r="I317" s="387">
        <v>10011327692</v>
      </c>
      <c r="J317" s="385">
        <v>333863055570</v>
      </c>
      <c r="M317" s="388"/>
    </row>
    <row r="318" spans="2:13" s="376" customFormat="1" x14ac:dyDescent="0.3">
      <c r="B318" s="383" t="s">
        <v>544</v>
      </c>
      <c r="C318" s="384" t="s">
        <v>542</v>
      </c>
      <c r="D318" s="385">
        <v>1</v>
      </c>
      <c r="E318" s="385">
        <v>0</v>
      </c>
      <c r="F318" s="385">
        <v>0</v>
      </c>
      <c r="G318" s="390">
        <v>-9114794</v>
      </c>
      <c r="H318" s="386">
        <v>235765070000</v>
      </c>
      <c r="I318" s="387">
        <v>10011327692</v>
      </c>
      <c r="J318" s="385">
        <v>333863055570</v>
      </c>
      <c r="M318" s="388"/>
    </row>
    <row r="319" spans="2:13" s="376" customFormat="1" x14ac:dyDescent="0.3">
      <c r="B319" s="383" t="s">
        <v>544</v>
      </c>
      <c r="C319" s="384" t="s">
        <v>542</v>
      </c>
      <c r="D319" s="385">
        <v>1</v>
      </c>
      <c r="E319" s="385">
        <v>0</v>
      </c>
      <c r="F319" s="385">
        <v>0</v>
      </c>
      <c r="G319" s="390">
        <v>-9114794</v>
      </c>
      <c r="H319" s="386">
        <v>235765070000</v>
      </c>
      <c r="I319" s="387">
        <v>10011327692</v>
      </c>
      <c r="J319" s="385">
        <v>333863055570</v>
      </c>
      <c r="M319" s="388"/>
    </row>
    <row r="320" spans="2:13" s="376" customFormat="1" x14ac:dyDescent="0.3">
      <c r="B320" s="383" t="s">
        <v>544</v>
      </c>
      <c r="C320" s="384" t="s">
        <v>542</v>
      </c>
      <c r="D320" s="385">
        <v>1</v>
      </c>
      <c r="E320" s="385">
        <v>0</v>
      </c>
      <c r="F320" s="385">
        <v>0</v>
      </c>
      <c r="G320" s="390">
        <v>-7474407</v>
      </c>
      <c r="H320" s="386">
        <v>235765070000</v>
      </c>
      <c r="I320" s="387">
        <v>10011327692</v>
      </c>
      <c r="J320" s="385">
        <v>333863055570</v>
      </c>
      <c r="L320" s="393"/>
      <c r="M320" s="388"/>
    </row>
    <row r="321" spans="2:13" s="376" customFormat="1" x14ac:dyDescent="0.3">
      <c r="B321" s="383" t="s">
        <v>544</v>
      </c>
      <c r="C321" s="384" t="s">
        <v>542</v>
      </c>
      <c r="D321" s="385">
        <v>1</v>
      </c>
      <c r="E321" s="385">
        <v>0</v>
      </c>
      <c r="F321" s="385">
        <v>0</v>
      </c>
      <c r="G321" s="390">
        <v>-7474407</v>
      </c>
      <c r="H321" s="386">
        <v>235765070000</v>
      </c>
      <c r="I321" s="387">
        <v>10011327692</v>
      </c>
      <c r="J321" s="385">
        <v>333863055570</v>
      </c>
      <c r="L321" s="393"/>
      <c r="M321" s="388"/>
    </row>
    <row r="322" spans="2:13" s="376" customFormat="1" x14ac:dyDescent="0.3">
      <c r="B322" s="383" t="s">
        <v>553</v>
      </c>
      <c r="C322" s="384" t="s">
        <v>552</v>
      </c>
      <c r="D322" s="385">
        <v>1396</v>
      </c>
      <c r="E322" s="385">
        <v>0</v>
      </c>
      <c r="F322" s="385">
        <v>1000</v>
      </c>
      <c r="G322" s="390">
        <v>63221.59</v>
      </c>
      <c r="H322" s="386">
        <v>60000000000</v>
      </c>
      <c r="I322" s="394">
        <v>-5210511651</v>
      </c>
      <c r="J322" s="387">
        <v>7068073466</v>
      </c>
      <c r="L322" s="393"/>
      <c r="M322" s="388"/>
    </row>
    <row r="323" spans="2:13" s="376" customFormat="1" x14ac:dyDescent="0.3">
      <c r="B323" s="383" t="s">
        <v>567</v>
      </c>
      <c r="C323" s="384" t="s">
        <v>552</v>
      </c>
      <c r="D323" s="385">
        <v>187</v>
      </c>
      <c r="E323" s="385">
        <v>0</v>
      </c>
      <c r="F323" s="385">
        <v>1000</v>
      </c>
      <c r="G323" s="390">
        <v>7592.71</v>
      </c>
      <c r="H323" s="386">
        <v>720000000000</v>
      </c>
      <c r="I323" s="387">
        <v>-46100941592</v>
      </c>
      <c r="J323" s="385">
        <v>294523927062</v>
      </c>
      <c r="L323" s="393"/>
      <c r="M323" s="388"/>
    </row>
    <row r="324" spans="2:13" s="376" customFormat="1" x14ac:dyDescent="0.3">
      <c r="B324" s="383" t="s">
        <v>567</v>
      </c>
      <c r="C324" s="384" t="s">
        <v>552</v>
      </c>
      <c r="D324" s="385">
        <v>3</v>
      </c>
      <c r="E324" s="385">
        <v>0</v>
      </c>
      <c r="F324" s="385">
        <v>1000</v>
      </c>
      <c r="G324" s="390">
        <v>121.81</v>
      </c>
      <c r="H324" s="386">
        <v>720000000000</v>
      </c>
      <c r="I324" s="387">
        <v>-46100941592</v>
      </c>
      <c r="J324" s="385">
        <v>294523927062</v>
      </c>
      <c r="L324" s="393"/>
      <c r="M324" s="388"/>
    </row>
    <row r="325" spans="2:13" s="376" customFormat="1" x14ac:dyDescent="0.3">
      <c r="B325" s="383" t="s">
        <v>546</v>
      </c>
      <c r="C325" s="384" t="s">
        <v>552</v>
      </c>
      <c r="D325" s="385">
        <v>3450</v>
      </c>
      <c r="E325" s="385">
        <v>0</v>
      </c>
      <c r="F325" s="385">
        <v>1000</v>
      </c>
      <c r="G325" s="390">
        <v>79846.23</v>
      </c>
      <c r="H325" s="386">
        <v>1380600000000</v>
      </c>
      <c r="I325" s="387">
        <v>706868000000</v>
      </c>
      <c r="J325" s="385">
        <v>2623709000000</v>
      </c>
      <c r="L325" s="393"/>
      <c r="M325" s="388"/>
    </row>
    <row r="326" spans="2:13" s="376" customFormat="1" x14ac:dyDescent="0.3">
      <c r="B326" s="383" t="s">
        <v>554</v>
      </c>
      <c r="C326" s="384" t="s">
        <v>552</v>
      </c>
      <c r="D326" s="385">
        <v>20</v>
      </c>
      <c r="E326" s="385">
        <v>0</v>
      </c>
      <c r="F326" s="385">
        <v>1000</v>
      </c>
      <c r="G326" s="390">
        <v>643.55999999999995</v>
      </c>
      <c r="H326" s="386">
        <v>53000000000</v>
      </c>
      <c r="I326" s="387">
        <v>7348810829</v>
      </c>
      <c r="J326" s="385">
        <v>116412909835</v>
      </c>
      <c r="L326" s="393"/>
      <c r="M326" s="388"/>
    </row>
    <row r="327" spans="2:13" s="376" customFormat="1" x14ac:dyDescent="0.3">
      <c r="B327" s="383" t="s">
        <v>554</v>
      </c>
      <c r="C327" s="384" t="s">
        <v>552</v>
      </c>
      <c r="D327" s="385">
        <v>5</v>
      </c>
      <c r="E327" s="385">
        <v>0</v>
      </c>
      <c r="F327" s="385">
        <v>1000</v>
      </c>
      <c r="G327" s="390">
        <v>104.28</v>
      </c>
      <c r="H327" s="386">
        <v>53000000000</v>
      </c>
      <c r="I327" s="387">
        <v>7348810829</v>
      </c>
      <c r="J327" s="385">
        <v>116412909835</v>
      </c>
      <c r="L327" s="393"/>
      <c r="M327" s="388"/>
    </row>
    <row r="328" spans="2:13" s="376" customFormat="1" x14ac:dyDescent="0.3">
      <c r="B328" s="383" t="s">
        <v>554</v>
      </c>
      <c r="C328" s="384" t="s">
        <v>552</v>
      </c>
      <c r="D328" s="385">
        <v>25</v>
      </c>
      <c r="E328" s="385">
        <v>0</v>
      </c>
      <c r="F328" s="385">
        <v>1000</v>
      </c>
      <c r="G328" s="390">
        <v>233.39</v>
      </c>
      <c r="H328" s="386">
        <v>53000000000</v>
      </c>
      <c r="I328" s="387">
        <v>7348810829</v>
      </c>
      <c r="J328" s="385">
        <v>116412909835</v>
      </c>
      <c r="L328" s="393"/>
      <c r="M328" s="388"/>
    </row>
    <row r="329" spans="2:13" s="376" customFormat="1" x14ac:dyDescent="0.3">
      <c r="B329" s="383" t="s">
        <v>554</v>
      </c>
      <c r="C329" s="384" t="s">
        <v>552</v>
      </c>
      <c r="D329" s="385">
        <v>184</v>
      </c>
      <c r="E329" s="385">
        <v>0</v>
      </c>
      <c r="F329" s="385">
        <v>1000</v>
      </c>
      <c r="G329" s="390">
        <v>7693.97</v>
      </c>
      <c r="H329" s="386">
        <v>53000000000</v>
      </c>
      <c r="I329" s="387">
        <v>7348810829</v>
      </c>
      <c r="J329" s="385">
        <v>116412909835</v>
      </c>
      <c r="L329" s="393"/>
      <c r="M329" s="388"/>
    </row>
    <row r="330" spans="2:13" s="376" customFormat="1" x14ac:dyDescent="0.3">
      <c r="B330" s="383" t="s">
        <v>554</v>
      </c>
      <c r="C330" s="384" t="s">
        <v>552</v>
      </c>
      <c r="D330" s="385">
        <v>85</v>
      </c>
      <c r="E330" s="385">
        <v>0</v>
      </c>
      <c r="F330" s="385">
        <v>1000</v>
      </c>
      <c r="G330" s="390">
        <v>3554.28</v>
      </c>
      <c r="H330" s="386">
        <v>53000000000</v>
      </c>
      <c r="I330" s="387">
        <v>7348810829</v>
      </c>
      <c r="J330" s="385">
        <v>116412909835</v>
      </c>
      <c r="L330" s="393"/>
      <c r="M330" s="388"/>
    </row>
    <row r="331" spans="2:13" s="376" customFormat="1" x14ac:dyDescent="0.3">
      <c r="B331" s="383" t="s">
        <v>554</v>
      </c>
      <c r="C331" s="384" t="s">
        <v>552</v>
      </c>
      <c r="D331" s="385">
        <v>10</v>
      </c>
      <c r="E331" s="385">
        <v>0</v>
      </c>
      <c r="F331" s="385">
        <v>1000</v>
      </c>
      <c r="G331" s="390">
        <v>418.15</v>
      </c>
      <c r="H331" s="386">
        <v>53000000000</v>
      </c>
      <c r="I331" s="387">
        <v>7348810829</v>
      </c>
      <c r="J331" s="385">
        <v>116412909835</v>
      </c>
      <c r="L331" s="393"/>
      <c r="M331" s="388"/>
    </row>
    <row r="332" spans="2:13" s="376" customFormat="1" x14ac:dyDescent="0.3">
      <c r="B332" s="383" t="s">
        <v>554</v>
      </c>
      <c r="C332" s="384" t="s">
        <v>552</v>
      </c>
      <c r="D332" s="385">
        <v>5</v>
      </c>
      <c r="E332" s="385">
        <v>0</v>
      </c>
      <c r="F332" s="385">
        <v>1000</v>
      </c>
      <c r="G332" s="390">
        <v>209.08</v>
      </c>
      <c r="H332" s="386">
        <v>53000000000</v>
      </c>
      <c r="I332" s="387">
        <v>7348810829</v>
      </c>
      <c r="J332" s="385">
        <v>116412909835</v>
      </c>
      <c r="L332" s="393"/>
      <c r="M332" s="388"/>
    </row>
    <row r="333" spans="2:13" s="376" customFormat="1" x14ac:dyDescent="0.3">
      <c r="B333" s="383" t="s">
        <v>554</v>
      </c>
      <c r="C333" s="384" t="s">
        <v>552</v>
      </c>
      <c r="D333" s="385">
        <v>343</v>
      </c>
      <c r="E333" s="385">
        <v>0</v>
      </c>
      <c r="F333" s="385">
        <v>1000</v>
      </c>
      <c r="G333" s="390">
        <v>14261.52</v>
      </c>
      <c r="H333" s="386">
        <v>53000000000</v>
      </c>
      <c r="I333" s="387">
        <v>7348810829</v>
      </c>
      <c r="J333" s="385">
        <v>116412909835</v>
      </c>
      <c r="L333" s="393"/>
      <c r="M333" s="388"/>
    </row>
    <row r="334" spans="2:13" s="376" customFormat="1" x14ac:dyDescent="0.3">
      <c r="B334" s="383" t="s">
        <v>554</v>
      </c>
      <c r="C334" s="384" t="s">
        <v>552</v>
      </c>
      <c r="D334" s="385">
        <v>500</v>
      </c>
      <c r="E334" s="385">
        <v>0</v>
      </c>
      <c r="F334" s="385">
        <v>1000</v>
      </c>
      <c r="G334" s="390">
        <v>20789.38</v>
      </c>
      <c r="H334" s="386">
        <v>53000000000</v>
      </c>
      <c r="I334" s="387">
        <v>7348810829</v>
      </c>
      <c r="J334" s="385">
        <v>116412909835</v>
      </c>
      <c r="L334" s="393"/>
      <c r="M334" s="388"/>
    </row>
    <row r="335" spans="2:13" s="376" customFormat="1" x14ac:dyDescent="0.3">
      <c r="B335" s="383" t="s">
        <v>554</v>
      </c>
      <c r="C335" s="384" t="s">
        <v>552</v>
      </c>
      <c r="D335" s="385">
        <v>284</v>
      </c>
      <c r="E335" s="385">
        <v>0</v>
      </c>
      <c r="F335" s="385">
        <v>1000</v>
      </c>
      <c r="G335" s="390">
        <v>15919.56</v>
      </c>
      <c r="H335" s="386">
        <v>53000000000</v>
      </c>
      <c r="I335" s="387">
        <v>7348810829</v>
      </c>
      <c r="J335" s="385">
        <v>116412909835</v>
      </c>
      <c r="L335" s="393"/>
      <c r="M335" s="388"/>
    </row>
    <row r="336" spans="2:13" s="376" customFormat="1" x14ac:dyDescent="0.3">
      <c r="B336" s="383" t="s">
        <v>554</v>
      </c>
      <c r="C336" s="384" t="s">
        <v>552</v>
      </c>
      <c r="D336" s="385">
        <v>349</v>
      </c>
      <c r="E336" s="385">
        <v>0</v>
      </c>
      <c r="F336" s="385">
        <v>1000</v>
      </c>
      <c r="G336" s="390">
        <v>19563.12</v>
      </c>
      <c r="H336" s="386">
        <v>53000000000</v>
      </c>
      <c r="I336" s="387">
        <v>7348810829</v>
      </c>
      <c r="J336" s="385">
        <v>116412909835</v>
      </c>
      <c r="L336" s="393"/>
      <c r="M336" s="388"/>
    </row>
    <row r="337" spans="2:13" s="376" customFormat="1" x14ac:dyDescent="0.3">
      <c r="B337" s="383" t="s">
        <v>554</v>
      </c>
      <c r="C337" s="384" t="s">
        <v>552</v>
      </c>
      <c r="D337" s="385">
        <v>57</v>
      </c>
      <c r="E337" s="385">
        <v>0</v>
      </c>
      <c r="F337" s="385">
        <v>1000</v>
      </c>
      <c r="G337" s="390">
        <v>3195.12</v>
      </c>
      <c r="H337" s="386">
        <v>53000000000</v>
      </c>
      <c r="I337" s="387">
        <v>7348810829</v>
      </c>
      <c r="J337" s="385">
        <v>116412909835</v>
      </c>
      <c r="L337" s="393"/>
      <c r="M337" s="388"/>
    </row>
    <row r="338" spans="2:13" s="376" customFormat="1" x14ac:dyDescent="0.3">
      <c r="B338" s="383" t="s">
        <v>554</v>
      </c>
      <c r="C338" s="384" t="s">
        <v>552</v>
      </c>
      <c r="D338" s="385">
        <v>5</v>
      </c>
      <c r="E338" s="385">
        <v>0</v>
      </c>
      <c r="F338" s="385">
        <v>1000</v>
      </c>
      <c r="G338" s="390">
        <v>297.26</v>
      </c>
      <c r="H338" s="386">
        <v>53000000000</v>
      </c>
      <c r="I338" s="387">
        <v>7348810829</v>
      </c>
      <c r="J338" s="385">
        <v>116412909835</v>
      </c>
      <c r="L338" s="393"/>
      <c r="M338" s="388"/>
    </row>
    <row r="339" spans="2:13" s="376" customFormat="1" x14ac:dyDescent="0.3">
      <c r="B339" s="383" t="s">
        <v>554</v>
      </c>
      <c r="C339" s="384" t="s">
        <v>552</v>
      </c>
      <c r="D339" s="385">
        <v>3</v>
      </c>
      <c r="E339" s="385">
        <v>0</v>
      </c>
      <c r="F339" s="385">
        <v>1000</v>
      </c>
      <c r="G339" s="390">
        <v>156.78</v>
      </c>
      <c r="H339" s="386">
        <v>53000000000</v>
      </c>
      <c r="I339" s="387">
        <v>7348810829</v>
      </c>
      <c r="J339" s="385">
        <v>116412909835</v>
      </c>
      <c r="L339" s="393"/>
      <c r="M339" s="388"/>
    </row>
    <row r="340" spans="2:13" s="376" customFormat="1" x14ac:dyDescent="0.3">
      <c r="B340" s="383" t="s">
        <v>555</v>
      </c>
      <c r="C340" s="384" t="s">
        <v>409</v>
      </c>
      <c r="D340" s="385">
        <v>705</v>
      </c>
      <c r="E340" s="385">
        <v>0</v>
      </c>
      <c r="F340" s="385">
        <v>1000</v>
      </c>
      <c r="G340" s="390">
        <v>27909.31</v>
      </c>
      <c r="H340" s="386">
        <v>2373667112000</v>
      </c>
      <c r="I340" s="387">
        <v>138297627607</v>
      </c>
      <c r="J340" s="385">
        <v>3482437682720</v>
      </c>
      <c r="L340" s="393"/>
      <c r="M340" s="388"/>
    </row>
    <row r="341" spans="2:13" s="376" customFormat="1" x14ac:dyDescent="0.3">
      <c r="B341" s="383" t="s">
        <v>555</v>
      </c>
      <c r="C341" s="384" t="s">
        <v>556</v>
      </c>
      <c r="D341" s="385">
        <v>1</v>
      </c>
      <c r="E341" s="385">
        <v>0</v>
      </c>
      <c r="F341" s="385">
        <v>1000</v>
      </c>
      <c r="G341" s="390">
        <v>-59.09</v>
      </c>
      <c r="H341" s="386">
        <v>2373667112000</v>
      </c>
      <c r="I341" s="387">
        <v>138297627607</v>
      </c>
      <c r="J341" s="385">
        <v>3482437682720</v>
      </c>
      <c r="L341" s="393"/>
      <c r="M341" s="388"/>
    </row>
    <row r="342" spans="2:13" s="376" customFormat="1" x14ac:dyDescent="0.3">
      <c r="B342" s="383" t="s">
        <v>555</v>
      </c>
      <c r="C342" s="384" t="s">
        <v>556</v>
      </c>
      <c r="D342" s="385">
        <v>20</v>
      </c>
      <c r="E342" s="385">
        <v>0</v>
      </c>
      <c r="F342" s="385">
        <v>1000</v>
      </c>
      <c r="G342" s="390">
        <v>111.52</v>
      </c>
      <c r="H342" s="386">
        <v>2373667112000</v>
      </c>
      <c r="I342" s="387">
        <v>138297627607</v>
      </c>
      <c r="J342" s="385">
        <v>3482437682720</v>
      </c>
      <c r="L342" s="393"/>
      <c r="M342" s="388"/>
    </row>
    <row r="343" spans="2:13" s="376" customFormat="1" x14ac:dyDescent="0.3">
      <c r="B343" s="383" t="s">
        <v>555</v>
      </c>
      <c r="C343" s="384" t="s">
        <v>556</v>
      </c>
      <c r="D343" s="385">
        <v>600</v>
      </c>
      <c r="E343" s="385">
        <v>0</v>
      </c>
      <c r="F343" s="385">
        <v>1000</v>
      </c>
      <c r="G343" s="390">
        <v>25964.38</v>
      </c>
      <c r="H343" s="386">
        <v>2373667112000</v>
      </c>
      <c r="I343" s="387">
        <v>138297627607</v>
      </c>
      <c r="J343" s="385">
        <v>3482437682720</v>
      </c>
      <c r="L343" s="393"/>
      <c r="M343" s="388"/>
    </row>
    <row r="344" spans="2:13" s="376" customFormat="1" x14ac:dyDescent="0.3">
      <c r="B344" s="383" t="s">
        <v>555</v>
      </c>
      <c r="C344" s="384" t="s">
        <v>556</v>
      </c>
      <c r="D344" s="385">
        <v>250</v>
      </c>
      <c r="E344" s="385">
        <v>0</v>
      </c>
      <c r="F344" s="385">
        <v>1000</v>
      </c>
      <c r="G344" s="390">
        <v>8599.32</v>
      </c>
      <c r="H344" s="386">
        <v>2373667112000</v>
      </c>
      <c r="I344" s="387">
        <v>138297627607</v>
      </c>
      <c r="J344" s="385">
        <v>3482437682720</v>
      </c>
      <c r="L344" s="393"/>
      <c r="M344" s="388"/>
    </row>
    <row r="345" spans="2:13" s="376" customFormat="1" x14ac:dyDescent="0.3">
      <c r="B345" s="383" t="s">
        <v>555</v>
      </c>
      <c r="C345" s="384" t="s">
        <v>556</v>
      </c>
      <c r="D345" s="385">
        <v>400</v>
      </c>
      <c r="E345" s="385">
        <v>0</v>
      </c>
      <c r="F345" s="385">
        <v>1000</v>
      </c>
      <c r="G345" s="390">
        <v>13962.74</v>
      </c>
      <c r="H345" s="386">
        <v>2373667112000</v>
      </c>
      <c r="I345" s="387">
        <v>138297627607</v>
      </c>
      <c r="J345" s="385">
        <v>3482437682720</v>
      </c>
      <c r="L345" s="393"/>
      <c r="M345" s="388"/>
    </row>
    <row r="346" spans="2:13" s="376" customFormat="1" x14ac:dyDescent="0.3">
      <c r="B346" s="383" t="s">
        <v>555</v>
      </c>
      <c r="C346" s="384" t="s">
        <v>556</v>
      </c>
      <c r="D346" s="385">
        <v>55</v>
      </c>
      <c r="E346" s="385">
        <v>0</v>
      </c>
      <c r="F346" s="385">
        <v>1000</v>
      </c>
      <c r="G346" s="390">
        <v>2208.89</v>
      </c>
      <c r="H346" s="386">
        <v>2373667112000</v>
      </c>
      <c r="I346" s="387">
        <v>138297627607</v>
      </c>
      <c r="J346" s="385">
        <v>3482437682720</v>
      </c>
      <c r="L346" s="393"/>
      <c r="M346" s="388"/>
    </row>
    <row r="347" spans="2:13" s="376" customFormat="1" x14ac:dyDescent="0.3">
      <c r="B347" s="383" t="s">
        <v>558</v>
      </c>
      <c r="C347" s="384" t="s">
        <v>542</v>
      </c>
      <c r="D347" s="385">
        <v>1</v>
      </c>
      <c r="E347" s="385">
        <v>0</v>
      </c>
      <c r="F347" s="385">
        <v>1000</v>
      </c>
      <c r="G347" s="390">
        <v>26882.42</v>
      </c>
      <c r="H347" s="391">
        <v>500000000000</v>
      </c>
      <c r="I347" s="392">
        <v>63661204053</v>
      </c>
      <c r="J347" s="390">
        <v>1178108017957</v>
      </c>
      <c r="L347" s="393"/>
      <c r="M347" s="388"/>
    </row>
    <row r="348" spans="2:13" s="376" customFormat="1" x14ac:dyDescent="0.3">
      <c r="B348" s="383" t="s">
        <v>568</v>
      </c>
      <c r="C348" s="384" t="s">
        <v>542</v>
      </c>
      <c r="D348" s="385">
        <v>1</v>
      </c>
      <c r="E348" s="385">
        <v>0</v>
      </c>
      <c r="F348" s="385">
        <v>1000</v>
      </c>
      <c r="G348" s="390">
        <v>3538.36</v>
      </c>
      <c r="H348" s="408">
        <v>1751406377751</v>
      </c>
      <c r="I348" s="392">
        <v>384508719608</v>
      </c>
      <c r="J348" s="390">
        <v>3138547081767</v>
      </c>
      <c r="L348" s="393"/>
      <c r="M348" s="388"/>
    </row>
    <row r="349" spans="2:13" s="376" customFormat="1" x14ac:dyDescent="0.3">
      <c r="B349" s="383" t="s">
        <v>568</v>
      </c>
      <c r="C349" s="384" t="s">
        <v>542</v>
      </c>
      <c r="D349" s="385">
        <v>1</v>
      </c>
      <c r="E349" s="385">
        <v>0</v>
      </c>
      <c r="F349" s="385">
        <v>1000</v>
      </c>
      <c r="G349" s="390">
        <v>2034.25</v>
      </c>
      <c r="H349" s="394">
        <v>1751406377751</v>
      </c>
      <c r="I349" s="387">
        <v>384508719608</v>
      </c>
      <c r="J349" s="385">
        <v>3138547081767</v>
      </c>
      <c r="L349" s="393"/>
      <c r="M349" s="388"/>
    </row>
    <row r="350" spans="2:13" s="376" customFormat="1" x14ac:dyDescent="0.3">
      <c r="B350" s="383" t="s">
        <v>568</v>
      </c>
      <c r="C350" s="384" t="s">
        <v>542</v>
      </c>
      <c r="D350" s="385">
        <v>1</v>
      </c>
      <c r="E350" s="385">
        <v>0</v>
      </c>
      <c r="F350" s="385">
        <v>1000</v>
      </c>
      <c r="G350" s="390">
        <v>1356.16</v>
      </c>
      <c r="H350" s="394">
        <v>1751406377751</v>
      </c>
      <c r="I350" s="387">
        <v>384508719608</v>
      </c>
      <c r="J350" s="385">
        <v>3138547081767</v>
      </c>
      <c r="L350" s="393"/>
      <c r="M350" s="388"/>
    </row>
    <row r="351" spans="2:13" s="376" customFormat="1" x14ac:dyDescent="0.3">
      <c r="B351" s="383" t="s">
        <v>568</v>
      </c>
      <c r="C351" s="384" t="s">
        <v>542</v>
      </c>
      <c r="D351" s="385">
        <v>1</v>
      </c>
      <c r="E351" s="385">
        <v>0</v>
      </c>
      <c r="F351" s="385">
        <v>1000</v>
      </c>
      <c r="G351" s="390">
        <v>2506.85</v>
      </c>
      <c r="H351" s="394">
        <v>1751406377751</v>
      </c>
      <c r="I351" s="387">
        <v>384508719608</v>
      </c>
      <c r="J351" s="385">
        <v>3138547081767</v>
      </c>
      <c r="L351" s="393"/>
      <c r="M351" s="388"/>
    </row>
    <row r="352" spans="2:13" s="376" customFormat="1" x14ac:dyDescent="0.3">
      <c r="B352" s="383" t="s">
        <v>555</v>
      </c>
      <c r="C352" s="384" t="s">
        <v>542</v>
      </c>
      <c r="D352" s="385">
        <v>1</v>
      </c>
      <c r="E352" s="385">
        <v>0</v>
      </c>
      <c r="F352" s="385">
        <v>1000</v>
      </c>
      <c r="G352" s="390">
        <v>8093.59</v>
      </c>
      <c r="H352" s="394">
        <v>2373667112000</v>
      </c>
      <c r="I352" s="387">
        <v>138297627607</v>
      </c>
      <c r="J352" s="385">
        <v>3482437682720</v>
      </c>
      <c r="L352" s="393"/>
      <c r="M352" s="388"/>
    </row>
    <row r="353" spans="2:13" s="376" customFormat="1" x14ac:dyDescent="0.3">
      <c r="B353" s="383" t="s">
        <v>541</v>
      </c>
      <c r="C353" s="384" t="s">
        <v>542</v>
      </c>
      <c r="D353" s="385">
        <v>1</v>
      </c>
      <c r="E353" s="385">
        <v>0</v>
      </c>
      <c r="F353" s="385">
        <v>1000</v>
      </c>
      <c r="G353" s="390">
        <v>452.05</v>
      </c>
      <c r="H353" s="394">
        <v>1380600000000</v>
      </c>
      <c r="I353" s="387">
        <v>706868000000</v>
      </c>
      <c r="J353" s="385">
        <v>2623709000000</v>
      </c>
      <c r="L353" s="393"/>
      <c r="M353" s="388"/>
    </row>
    <row r="354" spans="2:13" s="376" customFormat="1" x14ac:dyDescent="0.3">
      <c r="B354" s="383" t="s">
        <v>569</v>
      </c>
      <c r="C354" s="384" t="s">
        <v>542</v>
      </c>
      <c r="D354" s="385">
        <v>1</v>
      </c>
      <c r="E354" s="385">
        <v>0</v>
      </c>
      <c r="F354" s="385">
        <v>1000</v>
      </c>
      <c r="G354" s="390">
        <v>-10478.15</v>
      </c>
      <c r="H354" s="408">
        <v>2055681870981</v>
      </c>
      <c r="I354" s="392">
        <v>479308678276</v>
      </c>
      <c r="J354" s="390">
        <v>3297293235556</v>
      </c>
      <c r="L354" s="393"/>
      <c r="M354" s="388"/>
    </row>
    <row r="355" spans="2:13" s="376" customFormat="1" x14ac:dyDescent="0.3">
      <c r="B355" s="383" t="s">
        <v>541</v>
      </c>
      <c r="C355" s="384" t="s">
        <v>542</v>
      </c>
      <c r="D355" s="385">
        <v>1</v>
      </c>
      <c r="E355" s="385">
        <v>0</v>
      </c>
      <c r="F355" s="385">
        <v>1000</v>
      </c>
      <c r="G355" s="390">
        <v>452.05</v>
      </c>
      <c r="H355" s="394">
        <v>1380600000000</v>
      </c>
      <c r="I355" s="387">
        <v>706868000000</v>
      </c>
      <c r="J355" s="385">
        <v>2623709000000</v>
      </c>
      <c r="L355" s="393"/>
      <c r="M355" s="388"/>
    </row>
    <row r="356" spans="2:13" s="376" customFormat="1" x14ac:dyDescent="0.3">
      <c r="B356" s="409"/>
      <c r="C356" s="410"/>
      <c r="D356" s="397"/>
      <c r="E356" s="397"/>
      <c r="F356" s="411"/>
      <c r="G356" s="398"/>
      <c r="H356" s="399"/>
      <c r="I356" s="400"/>
      <c r="J356" s="401"/>
      <c r="L356" s="393"/>
      <c r="M356" s="388"/>
    </row>
    <row r="357" spans="2:13" s="376" customFormat="1" x14ac:dyDescent="0.3">
      <c r="B357" s="412" t="s">
        <v>563</v>
      </c>
      <c r="C357" s="410"/>
      <c r="D357" s="397"/>
      <c r="E357" s="397"/>
      <c r="F357" s="411"/>
      <c r="G357" s="398"/>
      <c r="H357" s="399"/>
      <c r="I357" s="400"/>
      <c r="J357" s="401"/>
      <c r="L357" s="393"/>
      <c r="M357" s="388"/>
    </row>
    <row r="358" spans="2:13" s="376" customFormat="1" x14ac:dyDescent="0.3">
      <c r="B358" s="383" t="s">
        <v>562</v>
      </c>
      <c r="C358" s="384" t="s">
        <v>564</v>
      </c>
      <c r="D358" s="385">
        <v>11700</v>
      </c>
      <c r="E358" s="385">
        <v>1000000</v>
      </c>
      <c r="F358" s="385">
        <v>0</v>
      </c>
      <c r="G358" s="385">
        <v>11700000000</v>
      </c>
      <c r="H358" s="386">
        <v>1133000000000</v>
      </c>
      <c r="I358" s="387">
        <v>320014824041</v>
      </c>
      <c r="J358" s="385">
        <v>5996542620850</v>
      </c>
      <c r="L358" s="393"/>
      <c r="M358" s="388"/>
    </row>
    <row r="359" spans="2:13" s="376" customFormat="1" x14ac:dyDescent="0.3">
      <c r="B359" s="383" t="s">
        <v>562</v>
      </c>
      <c r="C359" s="384" t="s">
        <v>564</v>
      </c>
      <c r="D359" s="385">
        <v>100</v>
      </c>
      <c r="E359" s="385">
        <v>1000000</v>
      </c>
      <c r="F359" s="385">
        <v>0</v>
      </c>
      <c r="G359" s="385">
        <v>100000000</v>
      </c>
      <c r="H359" s="386">
        <v>1133000000000</v>
      </c>
      <c r="I359" s="387">
        <v>320014824041</v>
      </c>
      <c r="J359" s="385">
        <v>5996542620850</v>
      </c>
      <c r="L359" s="393"/>
      <c r="M359" s="388"/>
    </row>
    <row r="360" spans="2:13" s="376" customFormat="1" x14ac:dyDescent="0.3">
      <c r="B360" s="383" t="s">
        <v>562</v>
      </c>
      <c r="C360" s="384" t="s">
        <v>564</v>
      </c>
      <c r="D360" s="385">
        <v>600</v>
      </c>
      <c r="E360" s="385">
        <v>1000000</v>
      </c>
      <c r="F360" s="385">
        <v>0</v>
      </c>
      <c r="G360" s="385">
        <v>600000000</v>
      </c>
      <c r="H360" s="386">
        <v>1133000000000</v>
      </c>
      <c r="I360" s="387">
        <v>320014824041</v>
      </c>
      <c r="J360" s="385">
        <v>5996542620850</v>
      </c>
      <c r="L360" s="393"/>
      <c r="M360" s="388"/>
    </row>
    <row r="361" spans="2:13" s="376" customFormat="1" x14ac:dyDescent="0.3">
      <c r="B361" s="383" t="s">
        <v>562</v>
      </c>
      <c r="C361" s="384" t="s">
        <v>564</v>
      </c>
      <c r="D361" s="385">
        <v>400</v>
      </c>
      <c r="E361" s="385">
        <v>1000000</v>
      </c>
      <c r="F361" s="385">
        <v>0</v>
      </c>
      <c r="G361" s="385">
        <v>400000000</v>
      </c>
      <c r="H361" s="386">
        <v>1133000000000</v>
      </c>
      <c r="I361" s="387">
        <v>320014824041</v>
      </c>
      <c r="J361" s="385">
        <v>5996542620850</v>
      </c>
      <c r="L361" s="393"/>
      <c r="M361" s="388"/>
    </row>
    <row r="362" spans="2:13" s="376" customFormat="1" x14ac:dyDescent="0.3">
      <c r="B362" s="383" t="s">
        <v>565</v>
      </c>
      <c r="C362" s="384" t="s">
        <v>566</v>
      </c>
      <c r="D362" s="385">
        <v>260</v>
      </c>
      <c r="E362" s="385">
        <v>1000000</v>
      </c>
      <c r="F362" s="385">
        <v>0</v>
      </c>
      <c r="G362" s="385">
        <v>260000000</v>
      </c>
      <c r="H362" s="391">
        <v>94291000000</v>
      </c>
      <c r="I362" s="392">
        <v>21907129048</v>
      </c>
      <c r="J362" s="390">
        <v>151360251145</v>
      </c>
      <c r="L362" s="393"/>
      <c r="M362" s="388"/>
    </row>
    <row r="363" spans="2:13" s="376" customFormat="1" x14ac:dyDescent="0.3">
      <c r="B363" s="383" t="s">
        <v>567</v>
      </c>
      <c r="C363" s="384" t="s">
        <v>552</v>
      </c>
      <c r="D363" s="385">
        <v>1462</v>
      </c>
      <c r="E363" s="385">
        <v>1000000</v>
      </c>
      <c r="F363" s="385">
        <v>0</v>
      </c>
      <c r="G363" s="385">
        <v>1462000000</v>
      </c>
      <c r="H363" s="386">
        <v>720000000000</v>
      </c>
      <c r="I363" s="387">
        <v>-46100941592</v>
      </c>
      <c r="J363" s="385">
        <v>294523927062</v>
      </c>
      <c r="L363" s="393"/>
      <c r="M363" s="388"/>
    </row>
    <row r="364" spans="2:13" s="376" customFormat="1" x14ac:dyDescent="0.3">
      <c r="B364" s="383" t="s">
        <v>547</v>
      </c>
      <c r="C364" s="384" t="s">
        <v>552</v>
      </c>
      <c r="D364" s="385">
        <v>600</v>
      </c>
      <c r="E364" s="385">
        <v>1000000</v>
      </c>
      <c r="F364" s="385">
        <v>0</v>
      </c>
      <c r="G364" s="390">
        <v>600000000</v>
      </c>
      <c r="H364" s="391">
        <v>50000000000</v>
      </c>
      <c r="I364" s="392">
        <v>1125221579</v>
      </c>
      <c r="J364" s="390">
        <v>62733473396</v>
      </c>
      <c r="L364" s="393"/>
      <c r="M364" s="388"/>
    </row>
    <row r="365" spans="2:13" s="376" customFormat="1" x14ac:dyDescent="0.3">
      <c r="B365" s="383" t="s">
        <v>547</v>
      </c>
      <c r="C365" s="384" t="s">
        <v>552</v>
      </c>
      <c r="D365" s="385">
        <v>15</v>
      </c>
      <c r="E365" s="385">
        <v>1000000</v>
      </c>
      <c r="F365" s="385">
        <v>0</v>
      </c>
      <c r="G365" s="390">
        <v>15000000</v>
      </c>
      <c r="H365" s="391">
        <v>50000000000</v>
      </c>
      <c r="I365" s="392">
        <v>1125221579</v>
      </c>
      <c r="J365" s="390">
        <v>62733473396</v>
      </c>
      <c r="L365" s="393"/>
      <c r="M365" s="388"/>
    </row>
    <row r="366" spans="2:13" s="376" customFormat="1" x14ac:dyDescent="0.3">
      <c r="B366" s="383" t="s">
        <v>547</v>
      </c>
      <c r="C366" s="384" t="s">
        <v>552</v>
      </c>
      <c r="D366" s="385">
        <v>15</v>
      </c>
      <c r="E366" s="385">
        <v>1000000</v>
      </c>
      <c r="F366" s="385">
        <v>0</v>
      </c>
      <c r="G366" s="390">
        <v>15000000</v>
      </c>
      <c r="H366" s="391">
        <v>50000000000</v>
      </c>
      <c r="I366" s="392">
        <v>1125221579</v>
      </c>
      <c r="J366" s="390">
        <v>62733473396</v>
      </c>
      <c r="L366" s="393"/>
      <c r="M366" s="388"/>
    </row>
    <row r="367" spans="2:13" s="376" customFormat="1" x14ac:dyDescent="0.3">
      <c r="B367" s="383" t="s">
        <v>547</v>
      </c>
      <c r="C367" s="384" t="s">
        <v>552</v>
      </c>
      <c r="D367" s="385">
        <v>100</v>
      </c>
      <c r="E367" s="385">
        <v>1000000</v>
      </c>
      <c r="F367" s="385">
        <v>0</v>
      </c>
      <c r="G367" s="390">
        <v>100000000</v>
      </c>
      <c r="H367" s="391">
        <v>50000000000</v>
      </c>
      <c r="I367" s="392">
        <v>1125221579</v>
      </c>
      <c r="J367" s="390">
        <v>62733473396</v>
      </c>
      <c r="L367" s="393"/>
      <c r="M367" s="388"/>
    </row>
    <row r="368" spans="2:13" s="376" customFormat="1" x14ac:dyDescent="0.3">
      <c r="B368" s="383" t="s">
        <v>547</v>
      </c>
      <c r="C368" s="384" t="s">
        <v>552</v>
      </c>
      <c r="D368" s="385">
        <v>6</v>
      </c>
      <c r="E368" s="385">
        <v>1000000</v>
      </c>
      <c r="F368" s="385">
        <v>0</v>
      </c>
      <c r="G368" s="390">
        <v>6000000</v>
      </c>
      <c r="H368" s="391">
        <v>50000000000</v>
      </c>
      <c r="I368" s="392">
        <v>1125221579</v>
      </c>
      <c r="J368" s="390">
        <v>62733473396</v>
      </c>
      <c r="L368" s="393"/>
      <c r="M368" s="388"/>
    </row>
    <row r="369" spans="2:13" s="376" customFormat="1" x14ac:dyDescent="0.3">
      <c r="B369" s="389" t="s">
        <v>548</v>
      </c>
      <c r="C369" s="384" t="s">
        <v>552</v>
      </c>
      <c r="D369" s="385">
        <v>1840</v>
      </c>
      <c r="E369" s="385">
        <v>1000000</v>
      </c>
      <c r="F369" s="385">
        <v>0</v>
      </c>
      <c r="G369" s="390">
        <v>1840000000</v>
      </c>
      <c r="H369" s="386">
        <v>146400000000</v>
      </c>
      <c r="I369" s="387">
        <v>58596000000</v>
      </c>
      <c r="J369" s="385">
        <v>1084901000000</v>
      </c>
      <c r="L369" s="393"/>
      <c r="M369" s="388"/>
    </row>
    <row r="370" spans="2:13" s="376" customFormat="1" x14ac:dyDescent="0.3">
      <c r="B370" s="389" t="s">
        <v>548</v>
      </c>
      <c r="C370" s="384" t="s">
        <v>552</v>
      </c>
      <c r="D370" s="385">
        <v>1713</v>
      </c>
      <c r="E370" s="385">
        <v>1000000</v>
      </c>
      <c r="F370" s="385">
        <v>0</v>
      </c>
      <c r="G370" s="390">
        <v>1713000000</v>
      </c>
      <c r="H370" s="386">
        <v>146400000000</v>
      </c>
      <c r="I370" s="387">
        <v>58596000000</v>
      </c>
      <c r="J370" s="385">
        <v>1084901000000</v>
      </c>
      <c r="L370" s="393"/>
      <c r="M370" s="388"/>
    </row>
    <row r="371" spans="2:13" s="376" customFormat="1" x14ac:dyDescent="0.3">
      <c r="B371" s="389" t="s">
        <v>548</v>
      </c>
      <c r="C371" s="384" t="s">
        <v>552</v>
      </c>
      <c r="D371" s="385">
        <v>150</v>
      </c>
      <c r="E371" s="385">
        <v>1000000</v>
      </c>
      <c r="F371" s="385">
        <v>0</v>
      </c>
      <c r="G371" s="390">
        <v>150000000</v>
      </c>
      <c r="H371" s="386">
        <v>146400000000</v>
      </c>
      <c r="I371" s="387">
        <v>58596000000</v>
      </c>
      <c r="J371" s="385">
        <v>1084901000000</v>
      </c>
      <c r="L371" s="393"/>
      <c r="M371" s="388"/>
    </row>
    <row r="372" spans="2:13" s="376" customFormat="1" x14ac:dyDescent="0.3">
      <c r="B372" s="383" t="s">
        <v>548</v>
      </c>
      <c r="C372" s="384" t="s">
        <v>552</v>
      </c>
      <c r="D372" s="385">
        <v>90</v>
      </c>
      <c r="E372" s="385">
        <v>1000000</v>
      </c>
      <c r="F372" s="385">
        <v>0</v>
      </c>
      <c r="G372" s="385">
        <v>90000000</v>
      </c>
      <c r="H372" s="386">
        <v>146400000000</v>
      </c>
      <c r="I372" s="387">
        <v>58596000000</v>
      </c>
      <c r="J372" s="385">
        <v>1084901000000</v>
      </c>
      <c r="L372" s="393"/>
      <c r="M372" s="388"/>
    </row>
    <row r="373" spans="2:13" s="376" customFormat="1" x14ac:dyDescent="0.3">
      <c r="B373" s="383" t="s">
        <v>548</v>
      </c>
      <c r="C373" s="384" t="s">
        <v>552</v>
      </c>
      <c r="D373" s="385">
        <v>350</v>
      </c>
      <c r="E373" s="385">
        <v>1000000</v>
      </c>
      <c r="F373" s="385">
        <v>0</v>
      </c>
      <c r="G373" s="385">
        <v>350000000</v>
      </c>
      <c r="H373" s="386">
        <v>146400000000</v>
      </c>
      <c r="I373" s="387">
        <v>58596000000</v>
      </c>
      <c r="J373" s="385">
        <v>1084901000000</v>
      </c>
      <c r="L373" s="393"/>
      <c r="M373" s="388"/>
    </row>
    <row r="374" spans="2:13" s="376" customFormat="1" x14ac:dyDescent="0.3">
      <c r="B374" s="383" t="s">
        <v>548</v>
      </c>
      <c r="C374" s="384" t="s">
        <v>552</v>
      </c>
      <c r="D374" s="385">
        <v>370</v>
      </c>
      <c r="E374" s="385">
        <v>1000000</v>
      </c>
      <c r="F374" s="385">
        <v>0</v>
      </c>
      <c r="G374" s="385">
        <v>370000000</v>
      </c>
      <c r="H374" s="386">
        <v>146400000000</v>
      </c>
      <c r="I374" s="387">
        <v>58596000000</v>
      </c>
      <c r="J374" s="385">
        <v>1084901000000</v>
      </c>
      <c r="L374" s="393"/>
      <c r="M374" s="388"/>
    </row>
    <row r="375" spans="2:13" s="376" customFormat="1" x14ac:dyDescent="0.3">
      <c r="B375" s="383" t="s">
        <v>548</v>
      </c>
      <c r="C375" s="384" t="s">
        <v>552</v>
      </c>
      <c r="D375" s="385">
        <v>250</v>
      </c>
      <c r="E375" s="385">
        <v>1000000</v>
      </c>
      <c r="F375" s="385">
        <v>0</v>
      </c>
      <c r="G375" s="385">
        <v>250000000</v>
      </c>
      <c r="H375" s="386">
        <v>146400000000</v>
      </c>
      <c r="I375" s="387">
        <v>58596000000</v>
      </c>
      <c r="J375" s="385">
        <v>1084901000000</v>
      </c>
      <c r="L375" s="393"/>
      <c r="M375" s="388"/>
    </row>
    <row r="376" spans="2:13" s="376" customFormat="1" x14ac:dyDescent="0.3">
      <c r="B376" s="383" t="s">
        <v>548</v>
      </c>
      <c r="C376" s="384" t="s">
        <v>552</v>
      </c>
      <c r="D376" s="385">
        <v>300</v>
      </c>
      <c r="E376" s="385">
        <v>1000000</v>
      </c>
      <c r="F376" s="385">
        <v>0</v>
      </c>
      <c r="G376" s="385">
        <v>300000000</v>
      </c>
      <c r="H376" s="386">
        <v>146400000000</v>
      </c>
      <c r="I376" s="387">
        <v>58596000000</v>
      </c>
      <c r="J376" s="385">
        <v>1084901000000</v>
      </c>
      <c r="L376" s="393"/>
      <c r="M376" s="388"/>
    </row>
    <row r="377" spans="2:13" s="376" customFormat="1" x14ac:dyDescent="0.3">
      <c r="B377" s="383" t="s">
        <v>548</v>
      </c>
      <c r="C377" s="384" t="s">
        <v>552</v>
      </c>
      <c r="D377" s="385">
        <v>91</v>
      </c>
      <c r="E377" s="385">
        <v>1000000</v>
      </c>
      <c r="F377" s="385">
        <v>0</v>
      </c>
      <c r="G377" s="385">
        <v>91000000</v>
      </c>
      <c r="H377" s="386">
        <v>146400000000</v>
      </c>
      <c r="I377" s="387">
        <v>58596000000</v>
      </c>
      <c r="J377" s="385">
        <v>1084901000000</v>
      </c>
      <c r="L377" s="393"/>
      <c r="M377" s="388"/>
    </row>
    <row r="378" spans="2:13" s="376" customFormat="1" x14ac:dyDescent="0.3">
      <c r="B378" s="383" t="s">
        <v>548</v>
      </c>
      <c r="C378" s="384" t="s">
        <v>552</v>
      </c>
      <c r="D378" s="385">
        <v>346</v>
      </c>
      <c r="E378" s="385">
        <v>1000000</v>
      </c>
      <c r="F378" s="385">
        <v>0</v>
      </c>
      <c r="G378" s="390">
        <v>346000000</v>
      </c>
      <c r="H378" s="386">
        <v>146400000000</v>
      </c>
      <c r="I378" s="387">
        <v>58596000000</v>
      </c>
      <c r="J378" s="385">
        <v>1084901000000</v>
      </c>
      <c r="L378" s="393"/>
      <c r="M378" s="388"/>
    </row>
    <row r="379" spans="2:13" s="376" customFormat="1" x14ac:dyDescent="0.3">
      <c r="B379" s="383" t="s">
        <v>548</v>
      </c>
      <c r="C379" s="384" t="s">
        <v>552</v>
      </c>
      <c r="D379" s="385">
        <v>350</v>
      </c>
      <c r="E379" s="385">
        <v>1000000</v>
      </c>
      <c r="F379" s="385">
        <v>0</v>
      </c>
      <c r="G379" s="390">
        <v>350000000</v>
      </c>
      <c r="H379" s="386">
        <v>146400000000</v>
      </c>
      <c r="I379" s="387">
        <v>58596000000</v>
      </c>
      <c r="J379" s="385">
        <v>1084901000000</v>
      </c>
      <c r="L379" s="393"/>
      <c r="M379" s="388"/>
    </row>
    <row r="380" spans="2:13" s="376" customFormat="1" x14ac:dyDescent="0.3">
      <c r="B380" s="383" t="s">
        <v>548</v>
      </c>
      <c r="C380" s="384" t="s">
        <v>552</v>
      </c>
      <c r="D380" s="385">
        <v>250</v>
      </c>
      <c r="E380" s="385">
        <v>1000000</v>
      </c>
      <c r="F380" s="385">
        <v>0</v>
      </c>
      <c r="G380" s="390">
        <v>250000000</v>
      </c>
      <c r="H380" s="386">
        <v>146400000000</v>
      </c>
      <c r="I380" s="387">
        <v>58596000000</v>
      </c>
      <c r="J380" s="385">
        <v>1084901000000</v>
      </c>
      <c r="L380" s="393"/>
      <c r="M380" s="388"/>
    </row>
    <row r="381" spans="2:13" s="376" customFormat="1" x14ac:dyDescent="0.3">
      <c r="B381" s="383" t="s">
        <v>548</v>
      </c>
      <c r="C381" s="384" t="s">
        <v>552</v>
      </c>
      <c r="D381" s="385">
        <v>650</v>
      </c>
      <c r="E381" s="385">
        <v>1000000</v>
      </c>
      <c r="F381" s="385">
        <v>0</v>
      </c>
      <c r="G381" s="390">
        <v>650000000</v>
      </c>
      <c r="H381" s="386">
        <v>146400000000</v>
      </c>
      <c r="I381" s="387">
        <v>58596000000</v>
      </c>
      <c r="J381" s="385">
        <v>1084901000000</v>
      </c>
      <c r="L381" s="393"/>
      <c r="M381" s="388"/>
    </row>
    <row r="382" spans="2:13" s="376" customFormat="1" x14ac:dyDescent="0.3">
      <c r="B382" s="383" t="s">
        <v>548</v>
      </c>
      <c r="C382" s="384" t="s">
        <v>552</v>
      </c>
      <c r="D382" s="385">
        <v>200</v>
      </c>
      <c r="E382" s="385">
        <v>1000000</v>
      </c>
      <c r="F382" s="385">
        <v>0</v>
      </c>
      <c r="G382" s="390">
        <v>200000000</v>
      </c>
      <c r="H382" s="386">
        <v>146400000000</v>
      </c>
      <c r="I382" s="387">
        <v>58596000000</v>
      </c>
      <c r="J382" s="385">
        <v>1084901000000</v>
      </c>
      <c r="L382" s="393"/>
      <c r="M382" s="388"/>
    </row>
    <row r="383" spans="2:13" s="376" customFormat="1" x14ac:dyDescent="0.3">
      <c r="B383" s="389" t="s">
        <v>548</v>
      </c>
      <c r="C383" s="384" t="s">
        <v>552</v>
      </c>
      <c r="D383" s="385">
        <v>91</v>
      </c>
      <c r="E383" s="385">
        <v>1000000</v>
      </c>
      <c r="F383" s="385">
        <v>0</v>
      </c>
      <c r="G383" s="390">
        <v>91000000</v>
      </c>
      <c r="H383" s="386">
        <v>146400000000</v>
      </c>
      <c r="I383" s="387">
        <v>58596000000</v>
      </c>
      <c r="J383" s="385">
        <v>1084901000000</v>
      </c>
      <c r="L383" s="393"/>
      <c r="M383" s="388"/>
    </row>
    <row r="384" spans="2:13" s="376" customFormat="1" x14ac:dyDescent="0.3">
      <c r="B384" s="389" t="s">
        <v>548</v>
      </c>
      <c r="C384" s="384" t="s">
        <v>552</v>
      </c>
      <c r="D384" s="385">
        <v>672</v>
      </c>
      <c r="E384" s="385">
        <v>1000000</v>
      </c>
      <c r="F384" s="385">
        <v>0</v>
      </c>
      <c r="G384" s="390">
        <v>672000000</v>
      </c>
      <c r="H384" s="386">
        <v>146400000000</v>
      </c>
      <c r="I384" s="387">
        <v>58596000000</v>
      </c>
      <c r="J384" s="385">
        <v>1084901000000</v>
      </c>
      <c r="L384" s="393"/>
      <c r="M384" s="388"/>
    </row>
    <row r="385" spans="2:13" s="376" customFormat="1" x14ac:dyDescent="0.3">
      <c r="B385" s="389" t="s">
        <v>549</v>
      </c>
      <c r="C385" s="384" t="s">
        <v>552</v>
      </c>
      <c r="D385" s="385">
        <v>3355</v>
      </c>
      <c r="E385" s="385">
        <v>1000000</v>
      </c>
      <c r="F385" s="385">
        <v>0</v>
      </c>
      <c r="G385" s="390">
        <v>3355000000</v>
      </c>
      <c r="H385" s="386">
        <v>327245000000</v>
      </c>
      <c r="I385" s="387">
        <v>57119000000</v>
      </c>
      <c r="J385" s="385">
        <v>747664000000</v>
      </c>
      <c r="L385" s="393"/>
      <c r="M385" s="388"/>
    </row>
    <row r="386" spans="2:13" s="376" customFormat="1" x14ac:dyDescent="0.3">
      <c r="B386" s="389" t="s">
        <v>549</v>
      </c>
      <c r="C386" s="384" t="s">
        <v>552</v>
      </c>
      <c r="D386" s="385">
        <v>4000</v>
      </c>
      <c r="E386" s="385">
        <v>1000000</v>
      </c>
      <c r="F386" s="385">
        <v>0</v>
      </c>
      <c r="G386" s="390">
        <v>4000000000</v>
      </c>
      <c r="H386" s="386">
        <v>327245000000</v>
      </c>
      <c r="I386" s="387">
        <v>57119000000</v>
      </c>
      <c r="J386" s="385">
        <v>747664000000</v>
      </c>
      <c r="L386" s="393"/>
      <c r="M386" s="388"/>
    </row>
    <row r="387" spans="2:13" s="376" customFormat="1" x14ac:dyDescent="0.3">
      <c r="B387" s="389" t="s">
        <v>549</v>
      </c>
      <c r="C387" s="384" t="s">
        <v>552</v>
      </c>
      <c r="D387" s="385">
        <v>500</v>
      </c>
      <c r="E387" s="385">
        <v>1000000</v>
      </c>
      <c r="F387" s="385">
        <v>0</v>
      </c>
      <c r="G387" s="390">
        <v>500000000</v>
      </c>
      <c r="H387" s="386">
        <v>327245000000</v>
      </c>
      <c r="I387" s="387">
        <v>57119000000</v>
      </c>
      <c r="J387" s="385">
        <v>747664000000</v>
      </c>
      <c r="L387" s="393"/>
      <c r="M387" s="388"/>
    </row>
    <row r="388" spans="2:13" s="376" customFormat="1" x14ac:dyDescent="0.3">
      <c r="B388" s="389" t="s">
        <v>549</v>
      </c>
      <c r="C388" s="384" t="s">
        <v>552</v>
      </c>
      <c r="D388" s="385">
        <v>100</v>
      </c>
      <c r="E388" s="385">
        <v>1000000</v>
      </c>
      <c r="F388" s="385">
        <v>0</v>
      </c>
      <c r="G388" s="390">
        <v>100000000</v>
      </c>
      <c r="H388" s="386">
        <v>327245000000</v>
      </c>
      <c r="I388" s="387">
        <v>57119000000</v>
      </c>
      <c r="J388" s="385">
        <v>747664000000</v>
      </c>
      <c r="L388" s="393"/>
      <c r="M388" s="388"/>
    </row>
    <row r="389" spans="2:13" s="376" customFormat="1" x14ac:dyDescent="0.3">
      <c r="B389" s="389" t="s">
        <v>549</v>
      </c>
      <c r="C389" s="384" t="s">
        <v>552</v>
      </c>
      <c r="D389" s="385">
        <v>1058</v>
      </c>
      <c r="E389" s="385">
        <v>1000000</v>
      </c>
      <c r="F389" s="385">
        <v>0</v>
      </c>
      <c r="G389" s="390">
        <v>1058000000</v>
      </c>
      <c r="H389" s="386">
        <v>327245000000</v>
      </c>
      <c r="I389" s="387">
        <v>57119000000</v>
      </c>
      <c r="J389" s="385">
        <v>747664000000</v>
      </c>
      <c r="L389" s="393"/>
      <c r="M389" s="388"/>
    </row>
    <row r="390" spans="2:13" s="376" customFormat="1" x14ac:dyDescent="0.3">
      <c r="B390" s="389" t="s">
        <v>549</v>
      </c>
      <c r="C390" s="384" t="s">
        <v>552</v>
      </c>
      <c r="D390" s="385">
        <v>2700</v>
      </c>
      <c r="E390" s="385">
        <v>1000000</v>
      </c>
      <c r="F390" s="385">
        <v>0</v>
      </c>
      <c r="G390" s="390">
        <v>2700000000</v>
      </c>
      <c r="H390" s="386">
        <v>327245000000</v>
      </c>
      <c r="I390" s="387">
        <v>57119000000</v>
      </c>
      <c r="J390" s="385">
        <v>747664000000</v>
      </c>
      <c r="L390" s="393"/>
      <c r="M390" s="388"/>
    </row>
    <row r="391" spans="2:13" s="376" customFormat="1" x14ac:dyDescent="0.3">
      <c r="B391" s="389" t="s">
        <v>549</v>
      </c>
      <c r="C391" s="384" t="s">
        <v>552</v>
      </c>
      <c r="D391" s="385">
        <v>338</v>
      </c>
      <c r="E391" s="385">
        <v>1000000</v>
      </c>
      <c r="F391" s="385">
        <v>0</v>
      </c>
      <c r="G391" s="390">
        <v>338000000</v>
      </c>
      <c r="H391" s="386">
        <v>327245000000</v>
      </c>
      <c r="I391" s="387">
        <v>57119000000</v>
      </c>
      <c r="J391" s="385">
        <v>747664000000</v>
      </c>
      <c r="L391" s="393"/>
      <c r="M391" s="388"/>
    </row>
    <row r="392" spans="2:13" s="376" customFormat="1" x14ac:dyDescent="0.3">
      <c r="B392" s="389" t="s">
        <v>549</v>
      </c>
      <c r="C392" s="384" t="s">
        <v>552</v>
      </c>
      <c r="D392" s="385">
        <v>244</v>
      </c>
      <c r="E392" s="385">
        <v>1000000</v>
      </c>
      <c r="F392" s="385">
        <v>0</v>
      </c>
      <c r="G392" s="390">
        <v>244000000</v>
      </c>
      <c r="H392" s="386">
        <v>327245000000</v>
      </c>
      <c r="I392" s="387">
        <v>57119000000</v>
      </c>
      <c r="J392" s="385">
        <v>747664000000</v>
      </c>
      <c r="L392" s="393"/>
      <c r="M392" s="388"/>
    </row>
    <row r="393" spans="2:13" s="376" customFormat="1" x14ac:dyDescent="0.3">
      <c r="B393" s="389" t="s">
        <v>547</v>
      </c>
      <c r="C393" s="384" t="s">
        <v>552</v>
      </c>
      <c r="D393" s="385">
        <v>1780</v>
      </c>
      <c r="E393" s="385">
        <v>1000000</v>
      </c>
      <c r="F393" s="385">
        <v>0</v>
      </c>
      <c r="G393" s="390">
        <v>1780000000</v>
      </c>
      <c r="H393" s="391">
        <v>50000000000</v>
      </c>
      <c r="I393" s="392">
        <v>1125221579</v>
      </c>
      <c r="J393" s="390">
        <v>62733473396</v>
      </c>
      <c r="L393" s="393"/>
      <c r="M393" s="388"/>
    </row>
    <row r="394" spans="2:13" s="376" customFormat="1" x14ac:dyDescent="0.3">
      <c r="B394" s="389" t="s">
        <v>547</v>
      </c>
      <c r="C394" s="384" t="s">
        <v>552</v>
      </c>
      <c r="D394" s="385">
        <v>3000</v>
      </c>
      <c r="E394" s="385">
        <v>1000000</v>
      </c>
      <c r="F394" s="385">
        <v>0</v>
      </c>
      <c r="G394" s="390">
        <v>3000000000</v>
      </c>
      <c r="H394" s="391">
        <v>50000000000</v>
      </c>
      <c r="I394" s="392">
        <v>1125221579</v>
      </c>
      <c r="J394" s="390">
        <v>62733473396</v>
      </c>
      <c r="L394" s="393"/>
      <c r="M394" s="388"/>
    </row>
    <row r="395" spans="2:13" s="376" customFormat="1" x14ac:dyDescent="0.3">
      <c r="B395" s="389" t="s">
        <v>547</v>
      </c>
      <c r="C395" s="384" t="s">
        <v>552</v>
      </c>
      <c r="D395" s="385">
        <v>950</v>
      </c>
      <c r="E395" s="385">
        <v>1000000</v>
      </c>
      <c r="F395" s="385">
        <v>0</v>
      </c>
      <c r="G395" s="390">
        <v>950000000</v>
      </c>
      <c r="H395" s="391">
        <v>50000000000</v>
      </c>
      <c r="I395" s="392">
        <v>1125221579</v>
      </c>
      <c r="J395" s="390">
        <v>62733473396</v>
      </c>
      <c r="L395" s="393"/>
      <c r="M395" s="388"/>
    </row>
    <row r="396" spans="2:13" s="376" customFormat="1" x14ac:dyDescent="0.3">
      <c r="B396" s="389" t="s">
        <v>546</v>
      </c>
      <c r="C396" s="384" t="s">
        <v>552</v>
      </c>
      <c r="D396" s="385">
        <v>1520</v>
      </c>
      <c r="E396" s="385">
        <v>1000000</v>
      </c>
      <c r="F396" s="385">
        <v>0</v>
      </c>
      <c r="G396" s="390">
        <v>1520000000</v>
      </c>
      <c r="H396" s="386">
        <v>1380600000000</v>
      </c>
      <c r="I396" s="387">
        <v>706868000000</v>
      </c>
      <c r="J396" s="385">
        <v>2623709000000</v>
      </c>
      <c r="L396" s="393"/>
      <c r="M396" s="388"/>
    </row>
    <row r="397" spans="2:13" s="376" customFormat="1" x14ac:dyDescent="0.3">
      <c r="B397" s="389" t="s">
        <v>565</v>
      </c>
      <c r="C397" s="384" t="s">
        <v>542</v>
      </c>
      <c r="D397" s="385">
        <v>1</v>
      </c>
      <c r="E397" s="385">
        <v>0</v>
      </c>
      <c r="F397" s="385">
        <v>0</v>
      </c>
      <c r="G397" s="390">
        <v>500000000</v>
      </c>
      <c r="H397" s="391">
        <v>94291000000</v>
      </c>
      <c r="I397" s="392">
        <v>21907129048</v>
      </c>
      <c r="J397" s="390">
        <v>151360251145</v>
      </c>
      <c r="L397" s="393"/>
      <c r="M397" s="388"/>
    </row>
    <row r="398" spans="2:13" s="376" customFormat="1" x14ac:dyDescent="0.3">
      <c r="B398" s="389" t="s">
        <v>565</v>
      </c>
      <c r="C398" s="384" t="s">
        <v>542</v>
      </c>
      <c r="D398" s="385">
        <v>1</v>
      </c>
      <c r="E398" s="385">
        <v>0</v>
      </c>
      <c r="F398" s="385">
        <v>0</v>
      </c>
      <c r="G398" s="390">
        <v>500000000</v>
      </c>
      <c r="H398" s="391">
        <v>94291000000</v>
      </c>
      <c r="I398" s="392">
        <v>21907129048</v>
      </c>
      <c r="J398" s="390">
        <v>151360251145</v>
      </c>
      <c r="L398" s="393"/>
      <c r="M398" s="388"/>
    </row>
    <row r="399" spans="2:13" s="376" customFormat="1" x14ac:dyDescent="0.3">
      <c r="B399" s="389" t="s">
        <v>544</v>
      </c>
      <c r="C399" s="384" t="s">
        <v>542</v>
      </c>
      <c r="D399" s="385">
        <v>1</v>
      </c>
      <c r="E399" s="385">
        <v>0</v>
      </c>
      <c r="F399" s="385">
        <v>0</v>
      </c>
      <c r="G399" s="390">
        <v>500000000</v>
      </c>
      <c r="H399" s="386">
        <v>235765070000</v>
      </c>
      <c r="I399" s="387">
        <v>10011327692</v>
      </c>
      <c r="J399" s="385">
        <v>333863055570</v>
      </c>
      <c r="L399" s="393"/>
      <c r="M399" s="388"/>
    </row>
    <row r="400" spans="2:13" s="376" customFormat="1" x14ac:dyDescent="0.3">
      <c r="B400" s="389" t="s">
        <v>544</v>
      </c>
      <c r="C400" s="384" t="s">
        <v>542</v>
      </c>
      <c r="D400" s="385">
        <v>1</v>
      </c>
      <c r="E400" s="385">
        <v>0</v>
      </c>
      <c r="F400" s="385">
        <v>0</v>
      </c>
      <c r="G400" s="390">
        <v>500000000</v>
      </c>
      <c r="H400" s="386">
        <v>235765070000</v>
      </c>
      <c r="I400" s="387">
        <v>10011327692</v>
      </c>
      <c r="J400" s="385">
        <v>333863055570</v>
      </c>
      <c r="L400" s="393"/>
      <c r="M400" s="388"/>
    </row>
    <row r="401" spans="2:13" s="376" customFormat="1" x14ac:dyDescent="0.3">
      <c r="B401" s="389" t="s">
        <v>544</v>
      </c>
      <c r="C401" s="384" t="s">
        <v>542</v>
      </c>
      <c r="D401" s="385">
        <v>1</v>
      </c>
      <c r="E401" s="385">
        <v>0</v>
      </c>
      <c r="F401" s="385">
        <v>0</v>
      </c>
      <c r="G401" s="390">
        <v>500000000</v>
      </c>
      <c r="H401" s="386">
        <v>235765070000</v>
      </c>
      <c r="I401" s="387">
        <v>10011327692</v>
      </c>
      <c r="J401" s="385">
        <v>333863055570</v>
      </c>
      <c r="L401" s="393"/>
      <c r="M401" s="388"/>
    </row>
    <row r="402" spans="2:13" s="376" customFormat="1" x14ac:dyDescent="0.3">
      <c r="B402" s="389" t="s">
        <v>544</v>
      </c>
      <c r="C402" s="384" t="s">
        <v>542</v>
      </c>
      <c r="D402" s="385">
        <v>1</v>
      </c>
      <c r="E402" s="385">
        <v>0</v>
      </c>
      <c r="F402" s="385">
        <v>0</v>
      </c>
      <c r="G402" s="390">
        <v>500000000</v>
      </c>
      <c r="H402" s="386">
        <v>235765070000</v>
      </c>
      <c r="I402" s="387">
        <v>10011327692</v>
      </c>
      <c r="J402" s="385">
        <v>333863055570</v>
      </c>
      <c r="L402" s="393"/>
      <c r="M402" s="388"/>
    </row>
    <row r="403" spans="2:13" s="376" customFormat="1" x14ac:dyDescent="0.3">
      <c r="B403" s="389" t="s">
        <v>544</v>
      </c>
      <c r="C403" s="384" t="s">
        <v>542</v>
      </c>
      <c r="D403" s="385">
        <v>1</v>
      </c>
      <c r="E403" s="385">
        <v>0</v>
      </c>
      <c r="F403" s="385">
        <v>0</v>
      </c>
      <c r="G403" s="390">
        <v>500000000</v>
      </c>
      <c r="H403" s="386">
        <v>235765070000</v>
      </c>
      <c r="I403" s="387">
        <v>10011327692</v>
      </c>
      <c r="J403" s="385">
        <v>333863055570</v>
      </c>
      <c r="L403" s="393"/>
      <c r="M403" s="388"/>
    </row>
    <row r="404" spans="2:13" s="376" customFormat="1" x14ac:dyDescent="0.3">
      <c r="B404" s="389" t="s">
        <v>544</v>
      </c>
      <c r="C404" s="384" t="s">
        <v>542</v>
      </c>
      <c r="D404" s="385">
        <v>1</v>
      </c>
      <c r="E404" s="385">
        <v>0</v>
      </c>
      <c r="F404" s="385">
        <v>0</v>
      </c>
      <c r="G404" s="390">
        <v>500000000</v>
      </c>
      <c r="H404" s="386">
        <v>235765070000</v>
      </c>
      <c r="I404" s="387">
        <v>10011327692</v>
      </c>
      <c r="J404" s="385">
        <v>333863055570</v>
      </c>
      <c r="L404" s="393"/>
      <c r="M404" s="388"/>
    </row>
    <row r="405" spans="2:13" s="376" customFormat="1" x14ac:dyDescent="0.3">
      <c r="B405" s="389" t="s">
        <v>544</v>
      </c>
      <c r="C405" s="384" t="s">
        <v>542</v>
      </c>
      <c r="D405" s="385">
        <v>1</v>
      </c>
      <c r="E405" s="385">
        <v>0</v>
      </c>
      <c r="F405" s="385">
        <v>0</v>
      </c>
      <c r="G405" s="390">
        <v>500000000</v>
      </c>
      <c r="H405" s="386">
        <v>235765070000</v>
      </c>
      <c r="I405" s="387">
        <v>10011327692</v>
      </c>
      <c r="J405" s="385">
        <v>333863055570</v>
      </c>
      <c r="L405" s="393"/>
      <c r="M405" s="388"/>
    </row>
    <row r="406" spans="2:13" s="376" customFormat="1" x14ac:dyDescent="0.3">
      <c r="B406" s="389" t="s">
        <v>544</v>
      </c>
      <c r="C406" s="384" t="s">
        <v>542</v>
      </c>
      <c r="D406" s="385">
        <v>1</v>
      </c>
      <c r="E406" s="385">
        <v>0</v>
      </c>
      <c r="F406" s="385">
        <v>0</v>
      </c>
      <c r="G406" s="390">
        <v>500000000</v>
      </c>
      <c r="H406" s="386">
        <v>235765070000</v>
      </c>
      <c r="I406" s="387">
        <v>10011327692</v>
      </c>
      <c r="J406" s="385">
        <v>333863055570</v>
      </c>
      <c r="L406" s="393"/>
      <c r="M406" s="388"/>
    </row>
    <row r="407" spans="2:13" s="376" customFormat="1" x14ac:dyDescent="0.3">
      <c r="B407" s="389" t="s">
        <v>544</v>
      </c>
      <c r="C407" s="384" t="s">
        <v>542</v>
      </c>
      <c r="D407" s="385">
        <v>1</v>
      </c>
      <c r="E407" s="385">
        <v>0</v>
      </c>
      <c r="F407" s="385">
        <v>0</v>
      </c>
      <c r="G407" s="390">
        <v>500000000</v>
      </c>
      <c r="H407" s="386">
        <v>235765070000</v>
      </c>
      <c r="I407" s="387">
        <v>10011327692</v>
      </c>
      <c r="J407" s="385">
        <v>333863055570</v>
      </c>
      <c r="L407" s="393"/>
      <c r="M407" s="388"/>
    </row>
    <row r="408" spans="2:13" s="376" customFormat="1" x14ac:dyDescent="0.3">
      <c r="B408" s="389" t="s">
        <v>544</v>
      </c>
      <c r="C408" s="384" t="s">
        <v>542</v>
      </c>
      <c r="D408" s="385">
        <v>1</v>
      </c>
      <c r="E408" s="385">
        <v>0</v>
      </c>
      <c r="F408" s="385">
        <v>0</v>
      </c>
      <c r="G408" s="390">
        <v>500000000</v>
      </c>
      <c r="H408" s="386">
        <v>235765070000</v>
      </c>
      <c r="I408" s="387">
        <v>10011327692</v>
      </c>
      <c r="J408" s="385">
        <v>333863055570</v>
      </c>
      <c r="L408" s="393"/>
      <c r="M408" s="388"/>
    </row>
    <row r="409" spans="2:13" s="376" customFormat="1" x14ac:dyDescent="0.3">
      <c r="B409" s="389" t="s">
        <v>544</v>
      </c>
      <c r="C409" s="384" t="s">
        <v>542</v>
      </c>
      <c r="D409" s="385">
        <v>1</v>
      </c>
      <c r="E409" s="385">
        <v>0</v>
      </c>
      <c r="F409" s="385">
        <v>0</v>
      </c>
      <c r="G409" s="390">
        <v>500000000</v>
      </c>
      <c r="H409" s="386">
        <v>235765070000</v>
      </c>
      <c r="I409" s="387">
        <v>10011327692</v>
      </c>
      <c r="J409" s="385">
        <v>333863055570</v>
      </c>
      <c r="L409" s="393"/>
      <c r="M409" s="388"/>
    </row>
    <row r="410" spans="2:13" s="376" customFormat="1" x14ac:dyDescent="0.3">
      <c r="B410" s="389" t="s">
        <v>544</v>
      </c>
      <c r="C410" s="384" t="s">
        <v>542</v>
      </c>
      <c r="D410" s="385">
        <v>1</v>
      </c>
      <c r="E410" s="385">
        <v>0</v>
      </c>
      <c r="F410" s="385">
        <v>0</v>
      </c>
      <c r="G410" s="390">
        <v>500000000</v>
      </c>
      <c r="H410" s="386">
        <v>235765070000</v>
      </c>
      <c r="I410" s="387">
        <v>10011327692</v>
      </c>
      <c r="J410" s="385">
        <v>333863055570</v>
      </c>
      <c r="L410" s="393"/>
      <c r="M410" s="388"/>
    </row>
    <row r="411" spans="2:13" s="376" customFormat="1" x14ac:dyDescent="0.3">
      <c r="B411" s="389" t="s">
        <v>544</v>
      </c>
      <c r="C411" s="384" t="s">
        <v>542</v>
      </c>
      <c r="D411" s="385">
        <v>1</v>
      </c>
      <c r="E411" s="385">
        <v>0</v>
      </c>
      <c r="F411" s="385">
        <v>0</v>
      </c>
      <c r="G411" s="390">
        <v>500000000</v>
      </c>
      <c r="H411" s="386">
        <v>235765070000</v>
      </c>
      <c r="I411" s="387">
        <v>10011327692</v>
      </c>
      <c r="J411" s="385">
        <v>333863055570</v>
      </c>
      <c r="L411" s="393"/>
      <c r="M411" s="388"/>
    </row>
    <row r="412" spans="2:13" s="376" customFormat="1" x14ac:dyDescent="0.3">
      <c r="B412" s="389" t="s">
        <v>544</v>
      </c>
      <c r="C412" s="384" t="s">
        <v>542</v>
      </c>
      <c r="D412" s="385">
        <v>1</v>
      </c>
      <c r="E412" s="385">
        <v>0</v>
      </c>
      <c r="F412" s="385">
        <v>0</v>
      </c>
      <c r="G412" s="390">
        <v>500000000</v>
      </c>
      <c r="H412" s="386">
        <v>235765070000</v>
      </c>
      <c r="I412" s="387">
        <v>10011327692</v>
      </c>
      <c r="J412" s="385">
        <v>333863055570</v>
      </c>
      <c r="L412" s="393"/>
      <c r="M412" s="388"/>
    </row>
    <row r="413" spans="2:13" s="376" customFormat="1" x14ac:dyDescent="0.3">
      <c r="B413" s="389" t="s">
        <v>544</v>
      </c>
      <c r="C413" s="384" t="s">
        <v>542</v>
      </c>
      <c r="D413" s="385">
        <v>1</v>
      </c>
      <c r="E413" s="385">
        <v>0</v>
      </c>
      <c r="F413" s="385">
        <v>0</v>
      </c>
      <c r="G413" s="390">
        <v>500000000</v>
      </c>
      <c r="H413" s="386">
        <v>235765070000</v>
      </c>
      <c r="I413" s="387">
        <v>10011327692</v>
      </c>
      <c r="J413" s="385">
        <v>333863055570</v>
      </c>
      <c r="L413" s="393"/>
      <c r="M413" s="388"/>
    </row>
    <row r="414" spans="2:13" s="376" customFormat="1" x14ac:dyDescent="0.3">
      <c r="B414" s="389" t="s">
        <v>544</v>
      </c>
      <c r="C414" s="384" t="s">
        <v>542</v>
      </c>
      <c r="D414" s="385">
        <v>1</v>
      </c>
      <c r="E414" s="385">
        <v>0</v>
      </c>
      <c r="F414" s="385">
        <v>0</v>
      </c>
      <c r="G414" s="390">
        <v>500000000</v>
      </c>
      <c r="H414" s="386">
        <v>235765070000</v>
      </c>
      <c r="I414" s="387">
        <v>10011327692</v>
      </c>
      <c r="J414" s="385">
        <v>333863055570</v>
      </c>
      <c r="L414" s="393"/>
      <c r="M414" s="388"/>
    </row>
    <row r="415" spans="2:13" s="376" customFormat="1" x14ac:dyDescent="0.3">
      <c r="B415" s="389" t="s">
        <v>560</v>
      </c>
      <c r="C415" s="384" t="s">
        <v>542</v>
      </c>
      <c r="D415" s="385">
        <v>1</v>
      </c>
      <c r="E415" s="385">
        <v>0</v>
      </c>
      <c r="F415" s="385">
        <v>0</v>
      </c>
      <c r="G415" s="390">
        <v>200000000</v>
      </c>
      <c r="H415" s="386">
        <v>137962400000</v>
      </c>
      <c r="I415" s="387">
        <v>6624213823</v>
      </c>
      <c r="J415" s="385">
        <v>225485323608</v>
      </c>
      <c r="L415" s="393"/>
      <c r="M415" s="388"/>
    </row>
    <row r="416" spans="2:13" s="376" customFormat="1" x14ac:dyDescent="0.3">
      <c r="B416" s="389" t="s">
        <v>544</v>
      </c>
      <c r="C416" s="384" t="s">
        <v>542</v>
      </c>
      <c r="D416" s="385">
        <v>1</v>
      </c>
      <c r="E416" s="385">
        <v>0</v>
      </c>
      <c r="F416" s="385">
        <v>0</v>
      </c>
      <c r="G416" s="390">
        <v>500000000</v>
      </c>
      <c r="H416" s="386">
        <v>235765070000</v>
      </c>
      <c r="I416" s="387">
        <v>10011327692</v>
      </c>
      <c r="J416" s="385">
        <v>333863055570</v>
      </c>
      <c r="L416" s="393"/>
      <c r="M416" s="388"/>
    </row>
    <row r="417" spans="2:13" s="376" customFormat="1" x14ac:dyDescent="0.3">
      <c r="B417" s="389" t="s">
        <v>544</v>
      </c>
      <c r="C417" s="384" t="s">
        <v>542</v>
      </c>
      <c r="D417" s="385">
        <v>1</v>
      </c>
      <c r="E417" s="385">
        <v>0</v>
      </c>
      <c r="F417" s="385">
        <v>0</v>
      </c>
      <c r="G417" s="390">
        <v>500000000</v>
      </c>
      <c r="H417" s="386">
        <v>235765070000</v>
      </c>
      <c r="I417" s="387">
        <v>10011327692</v>
      </c>
      <c r="J417" s="385">
        <v>333863055570</v>
      </c>
      <c r="L417" s="393"/>
      <c r="M417" s="388"/>
    </row>
    <row r="418" spans="2:13" s="376" customFormat="1" x14ac:dyDescent="0.3">
      <c r="B418" s="389" t="s">
        <v>544</v>
      </c>
      <c r="C418" s="384" t="s">
        <v>542</v>
      </c>
      <c r="D418" s="385">
        <v>1</v>
      </c>
      <c r="E418" s="385">
        <v>0</v>
      </c>
      <c r="F418" s="385">
        <v>0</v>
      </c>
      <c r="G418" s="390">
        <v>500000000</v>
      </c>
      <c r="H418" s="386">
        <v>235765070000</v>
      </c>
      <c r="I418" s="387">
        <v>10011327692</v>
      </c>
      <c r="J418" s="385">
        <v>333863055570</v>
      </c>
      <c r="L418" s="393"/>
      <c r="M418" s="388"/>
    </row>
    <row r="419" spans="2:13" s="376" customFormat="1" x14ac:dyDescent="0.3">
      <c r="B419" s="389" t="s">
        <v>544</v>
      </c>
      <c r="C419" s="384" t="s">
        <v>542</v>
      </c>
      <c r="D419" s="385">
        <v>1</v>
      </c>
      <c r="E419" s="385">
        <v>0</v>
      </c>
      <c r="F419" s="385">
        <v>0</v>
      </c>
      <c r="G419" s="390">
        <v>500000000</v>
      </c>
      <c r="H419" s="386">
        <v>235765070000</v>
      </c>
      <c r="I419" s="387">
        <v>10011327692</v>
      </c>
      <c r="J419" s="385">
        <v>333863055570</v>
      </c>
      <c r="L419" s="393"/>
      <c r="M419" s="388"/>
    </row>
    <row r="420" spans="2:13" s="376" customFormat="1" x14ac:dyDescent="0.3">
      <c r="B420" s="389" t="s">
        <v>544</v>
      </c>
      <c r="C420" s="384" t="s">
        <v>542</v>
      </c>
      <c r="D420" s="385">
        <v>1</v>
      </c>
      <c r="E420" s="385">
        <v>0</v>
      </c>
      <c r="F420" s="385">
        <v>0</v>
      </c>
      <c r="G420" s="390">
        <v>500000000</v>
      </c>
      <c r="H420" s="386">
        <v>235765070000</v>
      </c>
      <c r="I420" s="387">
        <v>10011327692</v>
      </c>
      <c r="J420" s="385">
        <v>333863055570</v>
      </c>
      <c r="L420" s="393"/>
      <c r="M420" s="388"/>
    </row>
    <row r="421" spans="2:13" s="376" customFormat="1" x14ac:dyDescent="0.3">
      <c r="B421" s="389" t="s">
        <v>544</v>
      </c>
      <c r="C421" s="384" t="s">
        <v>542</v>
      </c>
      <c r="D421" s="385">
        <v>1</v>
      </c>
      <c r="E421" s="385">
        <v>0</v>
      </c>
      <c r="F421" s="385">
        <v>0</v>
      </c>
      <c r="G421" s="390">
        <v>500000000</v>
      </c>
      <c r="H421" s="386">
        <v>235765070000</v>
      </c>
      <c r="I421" s="387">
        <v>10011327692</v>
      </c>
      <c r="J421" s="385">
        <v>333863055570</v>
      </c>
      <c r="L421" s="393"/>
      <c r="M421" s="388"/>
    </row>
    <row r="422" spans="2:13" s="376" customFormat="1" x14ac:dyDescent="0.3">
      <c r="B422" s="389" t="s">
        <v>544</v>
      </c>
      <c r="C422" s="384" t="s">
        <v>542</v>
      </c>
      <c r="D422" s="385">
        <v>1</v>
      </c>
      <c r="E422" s="385">
        <v>0</v>
      </c>
      <c r="F422" s="385">
        <v>0</v>
      </c>
      <c r="G422" s="390">
        <v>500000000</v>
      </c>
      <c r="H422" s="386">
        <v>235765070000</v>
      </c>
      <c r="I422" s="387">
        <v>10011327692</v>
      </c>
      <c r="J422" s="385">
        <v>333863055570</v>
      </c>
      <c r="L422" s="393"/>
      <c r="M422" s="388"/>
    </row>
    <row r="423" spans="2:13" s="376" customFormat="1" x14ac:dyDescent="0.3">
      <c r="B423" s="389" t="s">
        <v>544</v>
      </c>
      <c r="C423" s="384" t="s">
        <v>542</v>
      </c>
      <c r="D423" s="385">
        <v>1</v>
      </c>
      <c r="E423" s="385">
        <v>0</v>
      </c>
      <c r="F423" s="385">
        <v>0</v>
      </c>
      <c r="G423" s="390">
        <v>500000000</v>
      </c>
      <c r="H423" s="386">
        <v>235765070000</v>
      </c>
      <c r="I423" s="387">
        <v>10011327692</v>
      </c>
      <c r="J423" s="385">
        <v>333863055570</v>
      </c>
      <c r="L423" s="393"/>
      <c r="M423" s="388"/>
    </row>
    <row r="424" spans="2:13" s="376" customFormat="1" x14ac:dyDescent="0.3">
      <c r="B424" s="389" t="s">
        <v>544</v>
      </c>
      <c r="C424" s="384" t="s">
        <v>542</v>
      </c>
      <c r="D424" s="385">
        <v>1</v>
      </c>
      <c r="E424" s="385">
        <v>0</v>
      </c>
      <c r="F424" s="385">
        <v>0</v>
      </c>
      <c r="G424" s="390">
        <v>500000000</v>
      </c>
      <c r="H424" s="386">
        <v>235765070000</v>
      </c>
      <c r="I424" s="387">
        <v>10011327692</v>
      </c>
      <c r="J424" s="385">
        <v>333863055570</v>
      </c>
      <c r="L424" s="393"/>
      <c r="M424" s="388"/>
    </row>
    <row r="425" spans="2:13" s="376" customFormat="1" x14ac:dyDescent="0.3">
      <c r="B425" s="389" t="s">
        <v>544</v>
      </c>
      <c r="C425" s="384" t="s">
        <v>542</v>
      </c>
      <c r="D425" s="385">
        <v>1</v>
      </c>
      <c r="E425" s="385">
        <v>0</v>
      </c>
      <c r="F425" s="385">
        <v>0</v>
      </c>
      <c r="G425" s="390">
        <v>500000000</v>
      </c>
      <c r="H425" s="386">
        <v>235765070000</v>
      </c>
      <c r="I425" s="387">
        <v>10011327692</v>
      </c>
      <c r="J425" s="385">
        <v>333863055570</v>
      </c>
      <c r="L425" s="393"/>
      <c r="M425" s="388"/>
    </row>
    <row r="426" spans="2:13" s="376" customFormat="1" x14ac:dyDescent="0.3">
      <c r="B426" s="389" t="s">
        <v>544</v>
      </c>
      <c r="C426" s="384" t="s">
        <v>542</v>
      </c>
      <c r="D426" s="385">
        <v>1</v>
      </c>
      <c r="E426" s="385">
        <v>0</v>
      </c>
      <c r="F426" s="385">
        <v>0</v>
      </c>
      <c r="G426" s="390">
        <v>500000000</v>
      </c>
      <c r="H426" s="386">
        <v>235765070000</v>
      </c>
      <c r="I426" s="387">
        <v>10011327692</v>
      </c>
      <c r="J426" s="385">
        <v>333863055570</v>
      </c>
      <c r="L426" s="393"/>
      <c r="M426" s="388"/>
    </row>
    <row r="427" spans="2:13" s="376" customFormat="1" x14ac:dyDescent="0.3">
      <c r="B427" s="389" t="s">
        <v>544</v>
      </c>
      <c r="C427" s="384" t="s">
        <v>542</v>
      </c>
      <c r="D427" s="385">
        <v>1</v>
      </c>
      <c r="E427" s="385">
        <v>0</v>
      </c>
      <c r="F427" s="385">
        <v>0</v>
      </c>
      <c r="G427" s="390">
        <v>500000000</v>
      </c>
      <c r="H427" s="386">
        <v>235765070000</v>
      </c>
      <c r="I427" s="387">
        <v>10011327692</v>
      </c>
      <c r="J427" s="385">
        <v>333863055570</v>
      </c>
      <c r="L427" s="393"/>
      <c r="M427" s="388"/>
    </row>
    <row r="428" spans="2:13" s="376" customFormat="1" x14ac:dyDescent="0.3">
      <c r="B428" s="389" t="s">
        <v>544</v>
      </c>
      <c r="C428" s="384" t="s">
        <v>542</v>
      </c>
      <c r="D428" s="385">
        <v>1</v>
      </c>
      <c r="E428" s="385">
        <v>0</v>
      </c>
      <c r="F428" s="385">
        <v>0</v>
      </c>
      <c r="G428" s="390">
        <v>500000000</v>
      </c>
      <c r="H428" s="386">
        <v>235765070000</v>
      </c>
      <c r="I428" s="387">
        <v>10011327692</v>
      </c>
      <c r="J428" s="385">
        <v>333863055570</v>
      </c>
      <c r="L428" s="393"/>
      <c r="M428" s="388"/>
    </row>
    <row r="429" spans="2:13" s="376" customFormat="1" x14ac:dyDescent="0.3">
      <c r="B429" s="389" t="s">
        <v>544</v>
      </c>
      <c r="C429" s="384" t="s">
        <v>542</v>
      </c>
      <c r="D429" s="385">
        <v>1</v>
      </c>
      <c r="E429" s="385">
        <v>0</v>
      </c>
      <c r="F429" s="385">
        <v>0</v>
      </c>
      <c r="G429" s="390">
        <v>500000000</v>
      </c>
      <c r="H429" s="386">
        <v>235765070000</v>
      </c>
      <c r="I429" s="387">
        <v>10011327692</v>
      </c>
      <c r="J429" s="385">
        <v>333863055570</v>
      </c>
      <c r="L429" s="393"/>
      <c r="M429" s="388"/>
    </row>
    <row r="430" spans="2:13" s="376" customFormat="1" x14ac:dyDescent="0.3">
      <c r="B430" s="389" t="s">
        <v>544</v>
      </c>
      <c r="C430" s="384" t="s">
        <v>542</v>
      </c>
      <c r="D430" s="385">
        <v>1</v>
      </c>
      <c r="E430" s="385">
        <v>0</v>
      </c>
      <c r="F430" s="385">
        <v>0</v>
      </c>
      <c r="G430" s="390">
        <v>500000000</v>
      </c>
      <c r="H430" s="386">
        <v>235765070000</v>
      </c>
      <c r="I430" s="387">
        <v>10011327692</v>
      </c>
      <c r="J430" s="385">
        <v>333863055570</v>
      </c>
      <c r="L430" s="393"/>
      <c r="M430" s="388"/>
    </row>
    <row r="431" spans="2:13" s="376" customFormat="1" x14ac:dyDescent="0.3">
      <c r="B431" s="389" t="s">
        <v>544</v>
      </c>
      <c r="C431" s="384" t="s">
        <v>542</v>
      </c>
      <c r="D431" s="385">
        <v>1</v>
      </c>
      <c r="E431" s="385">
        <v>0</v>
      </c>
      <c r="F431" s="385">
        <v>0</v>
      </c>
      <c r="G431" s="390">
        <v>500000000</v>
      </c>
      <c r="H431" s="386">
        <v>235765070000</v>
      </c>
      <c r="I431" s="387">
        <v>10011327692</v>
      </c>
      <c r="J431" s="385">
        <v>333863055570</v>
      </c>
      <c r="L431" s="393"/>
      <c r="M431" s="388"/>
    </row>
    <row r="432" spans="2:13" s="376" customFormat="1" x14ac:dyDescent="0.3">
      <c r="B432" s="389" t="s">
        <v>553</v>
      </c>
      <c r="C432" s="384" t="s">
        <v>552</v>
      </c>
      <c r="D432" s="385">
        <v>1396</v>
      </c>
      <c r="E432" s="385">
        <v>0</v>
      </c>
      <c r="F432" s="385">
        <v>1000</v>
      </c>
      <c r="G432" s="390">
        <v>1396000</v>
      </c>
      <c r="H432" s="386">
        <v>60000000000</v>
      </c>
      <c r="I432" s="394">
        <v>-5210511651</v>
      </c>
      <c r="J432" s="387">
        <v>7068073466</v>
      </c>
      <c r="L432" s="393"/>
      <c r="M432" s="388"/>
    </row>
    <row r="433" spans="2:13" s="376" customFormat="1" x14ac:dyDescent="0.3">
      <c r="B433" s="389" t="s">
        <v>567</v>
      </c>
      <c r="C433" s="384" t="s">
        <v>552</v>
      </c>
      <c r="D433" s="385">
        <v>187</v>
      </c>
      <c r="E433" s="385">
        <v>0</v>
      </c>
      <c r="F433" s="385">
        <v>1000</v>
      </c>
      <c r="G433" s="390">
        <v>187000</v>
      </c>
      <c r="H433" s="386">
        <v>720000000000</v>
      </c>
      <c r="I433" s="387">
        <v>-46100941592</v>
      </c>
      <c r="J433" s="385">
        <v>294523927062</v>
      </c>
      <c r="L433" s="393"/>
      <c r="M433" s="388"/>
    </row>
    <row r="434" spans="2:13" s="376" customFormat="1" x14ac:dyDescent="0.3">
      <c r="B434" s="389" t="s">
        <v>567</v>
      </c>
      <c r="C434" s="384" t="s">
        <v>552</v>
      </c>
      <c r="D434" s="385">
        <v>3</v>
      </c>
      <c r="E434" s="385">
        <v>0</v>
      </c>
      <c r="F434" s="385">
        <v>1000</v>
      </c>
      <c r="G434" s="390">
        <v>3000</v>
      </c>
      <c r="H434" s="386">
        <v>720000000000</v>
      </c>
      <c r="I434" s="387">
        <v>-46100941592</v>
      </c>
      <c r="J434" s="385">
        <v>294523927062</v>
      </c>
      <c r="L434" s="393"/>
      <c r="M434" s="388"/>
    </row>
    <row r="435" spans="2:13" s="376" customFormat="1" x14ac:dyDescent="0.3">
      <c r="B435" s="389" t="s">
        <v>546</v>
      </c>
      <c r="C435" s="384" t="s">
        <v>552</v>
      </c>
      <c r="D435" s="385">
        <v>3450</v>
      </c>
      <c r="E435" s="385">
        <v>0</v>
      </c>
      <c r="F435" s="385">
        <v>1000</v>
      </c>
      <c r="G435" s="390">
        <v>3450000</v>
      </c>
      <c r="H435" s="386">
        <v>1380600000000</v>
      </c>
      <c r="I435" s="387">
        <v>706868000000</v>
      </c>
      <c r="J435" s="385">
        <v>2623709000000</v>
      </c>
      <c r="L435" s="393"/>
      <c r="M435" s="388"/>
    </row>
    <row r="436" spans="2:13" s="376" customFormat="1" x14ac:dyDescent="0.3">
      <c r="B436" s="389" t="s">
        <v>554</v>
      </c>
      <c r="C436" s="384" t="s">
        <v>552</v>
      </c>
      <c r="D436" s="385">
        <v>20</v>
      </c>
      <c r="E436" s="385">
        <v>0</v>
      </c>
      <c r="F436" s="385">
        <v>1000</v>
      </c>
      <c r="G436" s="390">
        <v>20000</v>
      </c>
      <c r="H436" s="386">
        <v>53000000000</v>
      </c>
      <c r="I436" s="387">
        <v>7348810829</v>
      </c>
      <c r="J436" s="385">
        <v>116412909835</v>
      </c>
      <c r="L436" s="393"/>
      <c r="M436" s="388"/>
    </row>
    <row r="437" spans="2:13" s="376" customFormat="1" x14ac:dyDescent="0.3">
      <c r="B437" s="389" t="s">
        <v>554</v>
      </c>
      <c r="C437" s="384" t="s">
        <v>552</v>
      </c>
      <c r="D437" s="385">
        <v>5</v>
      </c>
      <c r="E437" s="385">
        <v>0</v>
      </c>
      <c r="F437" s="385">
        <v>1000</v>
      </c>
      <c r="G437" s="390">
        <v>5000</v>
      </c>
      <c r="H437" s="386">
        <v>53000000000</v>
      </c>
      <c r="I437" s="387">
        <v>7348810829</v>
      </c>
      <c r="J437" s="385">
        <v>116412909835</v>
      </c>
      <c r="L437" s="393"/>
      <c r="M437" s="388"/>
    </row>
    <row r="438" spans="2:13" s="376" customFormat="1" x14ac:dyDescent="0.3">
      <c r="B438" s="389" t="s">
        <v>554</v>
      </c>
      <c r="C438" s="384" t="s">
        <v>552</v>
      </c>
      <c r="D438" s="385">
        <v>25</v>
      </c>
      <c r="E438" s="385">
        <v>0</v>
      </c>
      <c r="F438" s="385">
        <v>1000</v>
      </c>
      <c r="G438" s="390">
        <v>25000</v>
      </c>
      <c r="H438" s="386">
        <v>53000000000</v>
      </c>
      <c r="I438" s="387">
        <v>7348810829</v>
      </c>
      <c r="J438" s="385">
        <v>116412909835</v>
      </c>
      <c r="L438" s="393"/>
      <c r="M438" s="388"/>
    </row>
    <row r="439" spans="2:13" s="376" customFormat="1" x14ac:dyDescent="0.3">
      <c r="B439" s="389" t="s">
        <v>554</v>
      </c>
      <c r="C439" s="384" t="s">
        <v>552</v>
      </c>
      <c r="D439" s="385">
        <v>184</v>
      </c>
      <c r="E439" s="385">
        <v>0</v>
      </c>
      <c r="F439" s="385">
        <v>1000</v>
      </c>
      <c r="G439" s="390">
        <v>184000</v>
      </c>
      <c r="H439" s="386">
        <v>53000000000</v>
      </c>
      <c r="I439" s="387">
        <v>7348810829</v>
      </c>
      <c r="J439" s="385">
        <v>116412909835</v>
      </c>
      <c r="L439" s="393"/>
      <c r="M439" s="388"/>
    </row>
    <row r="440" spans="2:13" s="376" customFormat="1" x14ac:dyDescent="0.3">
      <c r="B440" s="389" t="s">
        <v>554</v>
      </c>
      <c r="C440" s="384" t="s">
        <v>552</v>
      </c>
      <c r="D440" s="385">
        <v>85</v>
      </c>
      <c r="E440" s="385">
        <v>0</v>
      </c>
      <c r="F440" s="385">
        <v>1000</v>
      </c>
      <c r="G440" s="390">
        <v>85000</v>
      </c>
      <c r="H440" s="386">
        <v>53000000000</v>
      </c>
      <c r="I440" s="387">
        <v>7348810829</v>
      </c>
      <c r="J440" s="385">
        <v>116412909835</v>
      </c>
      <c r="L440" s="393"/>
      <c r="M440" s="388"/>
    </row>
    <row r="441" spans="2:13" s="376" customFormat="1" x14ac:dyDescent="0.3">
      <c r="B441" s="389" t="s">
        <v>554</v>
      </c>
      <c r="C441" s="384" t="s">
        <v>552</v>
      </c>
      <c r="D441" s="385">
        <v>10</v>
      </c>
      <c r="E441" s="385">
        <v>0</v>
      </c>
      <c r="F441" s="385">
        <v>1000</v>
      </c>
      <c r="G441" s="390">
        <v>10000</v>
      </c>
      <c r="H441" s="386">
        <v>53000000000</v>
      </c>
      <c r="I441" s="387">
        <v>7348810829</v>
      </c>
      <c r="J441" s="385">
        <v>116412909835</v>
      </c>
      <c r="L441" s="393"/>
      <c r="M441" s="388"/>
    </row>
    <row r="442" spans="2:13" s="376" customFormat="1" x14ac:dyDescent="0.3">
      <c r="B442" s="389" t="s">
        <v>554</v>
      </c>
      <c r="C442" s="384" t="s">
        <v>552</v>
      </c>
      <c r="D442" s="385">
        <v>5</v>
      </c>
      <c r="E442" s="385">
        <v>0</v>
      </c>
      <c r="F442" s="385">
        <v>1000</v>
      </c>
      <c r="G442" s="390">
        <v>5000</v>
      </c>
      <c r="H442" s="386">
        <v>53000000000</v>
      </c>
      <c r="I442" s="387">
        <v>7348810829</v>
      </c>
      <c r="J442" s="385">
        <v>116412909835</v>
      </c>
      <c r="L442" s="393"/>
      <c r="M442" s="388"/>
    </row>
    <row r="443" spans="2:13" s="376" customFormat="1" x14ac:dyDescent="0.3">
      <c r="B443" s="389" t="s">
        <v>554</v>
      </c>
      <c r="C443" s="384" t="s">
        <v>552</v>
      </c>
      <c r="D443" s="385">
        <v>343</v>
      </c>
      <c r="E443" s="385">
        <v>0</v>
      </c>
      <c r="F443" s="385">
        <v>1000</v>
      </c>
      <c r="G443" s="390">
        <v>343000</v>
      </c>
      <c r="H443" s="386">
        <v>53000000000</v>
      </c>
      <c r="I443" s="387">
        <v>7348810829</v>
      </c>
      <c r="J443" s="385">
        <v>116412909835</v>
      </c>
      <c r="L443" s="393"/>
      <c r="M443" s="388"/>
    </row>
    <row r="444" spans="2:13" s="376" customFormat="1" x14ac:dyDescent="0.3">
      <c r="B444" s="389" t="s">
        <v>554</v>
      </c>
      <c r="C444" s="384" t="s">
        <v>552</v>
      </c>
      <c r="D444" s="385">
        <v>500</v>
      </c>
      <c r="E444" s="385">
        <v>0</v>
      </c>
      <c r="F444" s="385">
        <v>1000</v>
      </c>
      <c r="G444" s="390">
        <v>500000</v>
      </c>
      <c r="H444" s="386">
        <v>53000000000</v>
      </c>
      <c r="I444" s="387">
        <v>7348810829</v>
      </c>
      <c r="J444" s="385">
        <v>116412909835</v>
      </c>
      <c r="L444" s="393"/>
      <c r="M444" s="388"/>
    </row>
    <row r="445" spans="2:13" s="376" customFormat="1" x14ac:dyDescent="0.3">
      <c r="B445" s="389" t="s">
        <v>554</v>
      </c>
      <c r="C445" s="384" t="s">
        <v>552</v>
      </c>
      <c r="D445" s="385">
        <v>284</v>
      </c>
      <c r="E445" s="385">
        <v>0</v>
      </c>
      <c r="F445" s="385">
        <v>1000</v>
      </c>
      <c r="G445" s="390">
        <v>284000</v>
      </c>
      <c r="H445" s="386">
        <v>53000000000</v>
      </c>
      <c r="I445" s="387">
        <v>7348810829</v>
      </c>
      <c r="J445" s="385">
        <v>116412909835</v>
      </c>
      <c r="L445" s="393"/>
      <c r="M445" s="388"/>
    </row>
    <row r="446" spans="2:13" s="376" customFormat="1" x14ac:dyDescent="0.3">
      <c r="B446" s="389" t="s">
        <v>554</v>
      </c>
      <c r="C446" s="384" t="s">
        <v>552</v>
      </c>
      <c r="D446" s="385">
        <v>349</v>
      </c>
      <c r="E446" s="385">
        <v>0</v>
      </c>
      <c r="F446" s="385">
        <v>1000</v>
      </c>
      <c r="G446" s="390">
        <v>349000</v>
      </c>
      <c r="H446" s="386">
        <v>53000000000</v>
      </c>
      <c r="I446" s="387">
        <v>7348810829</v>
      </c>
      <c r="J446" s="385">
        <v>116412909835</v>
      </c>
      <c r="L446" s="393"/>
      <c r="M446" s="388"/>
    </row>
    <row r="447" spans="2:13" s="376" customFormat="1" x14ac:dyDescent="0.3">
      <c r="B447" s="389" t="s">
        <v>554</v>
      </c>
      <c r="C447" s="384" t="s">
        <v>552</v>
      </c>
      <c r="D447" s="385">
        <v>57</v>
      </c>
      <c r="E447" s="385">
        <v>0</v>
      </c>
      <c r="F447" s="385">
        <v>1000</v>
      </c>
      <c r="G447" s="390">
        <v>57000</v>
      </c>
      <c r="H447" s="386">
        <v>53000000000</v>
      </c>
      <c r="I447" s="387">
        <v>7348810829</v>
      </c>
      <c r="J447" s="385">
        <v>116412909835</v>
      </c>
      <c r="L447" s="393"/>
      <c r="M447" s="388"/>
    </row>
    <row r="448" spans="2:13" s="376" customFormat="1" x14ac:dyDescent="0.3">
      <c r="B448" s="389" t="s">
        <v>554</v>
      </c>
      <c r="C448" s="384" t="s">
        <v>552</v>
      </c>
      <c r="D448" s="385">
        <v>5</v>
      </c>
      <c r="E448" s="385">
        <v>0</v>
      </c>
      <c r="F448" s="385">
        <v>1000</v>
      </c>
      <c r="G448" s="390">
        <v>5000</v>
      </c>
      <c r="H448" s="386">
        <v>53000000000</v>
      </c>
      <c r="I448" s="387">
        <v>7348810829</v>
      </c>
      <c r="J448" s="385">
        <v>116412909835</v>
      </c>
      <c r="L448" s="393"/>
      <c r="M448" s="388"/>
    </row>
    <row r="449" spans="2:13" s="376" customFormat="1" x14ac:dyDescent="0.3">
      <c r="B449" s="389" t="s">
        <v>554</v>
      </c>
      <c r="C449" s="384" t="s">
        <v>552</v>
      </c>
      <c r="D449" s="385">
        <v>3</v>
      </c>
      <c r="E449" s="385">
        <v>0</v>
      </c>
      <c r="F449" s="385">
        <v>1000</v>
      </c>
      <c r="G449" s="390">
        <v>3000</v>
      </c>
      <c r="H449" s="386">
        <v>53000000000</v>
      </c>
      <c r="I449" s="387">
        <v>7348810829</v>
      </c>
      <c r="J449" s="385">
        <v>116412909835</v>
      </c>
      <c r="L449" s="393"/>
      <c r="M449" s="388"/>
    </row>
    <row r="450" spans="2:13" s="376" customFormat="1" x14ac:dyDescent="0.3">
      <c r="B450" s="389" t="s">
        <v>555</v>
      </c>
      <c r="C450" s="384" t="s">
        <v>409</v>
      </c>
      <c r="D450" s="385">
        <v>705</v>
      </c>
      <c r="E450" s="385">
        <v>0</v>
      </c>
      <c r="F450" s="385">
        <v>1000</v>
      </c>
      <c r="G450" s="390">
        <v>705000</v>
      </c>
      <c r="H450" s="386">
        <v>2373667112000</v>
      </c>
      <c r="I450" s="387">
        <v>138297627607</v>
      </c>
      <c r="J450" s="385">
        <v>3482437682720</v>
      </c>
      <c r="L450" s="393"/>
      <c r="M450" s="388"/>
    </row>
    <row r="451" spans="2:13" s="376" customFormat="1" x14ac:dyDescent="0.3">
      <c r="B451" s="389" t="s">
        <v>555</v>
      </c>
      <c r="C451" s="384" t="s">
        <v>556</v>
      </c>
      <c r="D451" s="385">
        <v>1</v>
      </c>
      <c r="E451" s="385">
        <v>0</v>
      </c>
      <c r="F451" s="385">
        <v>1000</v>
      </c>
      <c r="G451" s="390">
        <v>1000</v>
      </c>
      <c r="H451" s="386">
        <v>2373667112000</v>
      </c>
      <c r="I451" s="387">
        <v>138297627607</v>
      </c>
      <c r="J451" s="385">
        <v>3482437682720</v>
      </c>
      <c r="L451" s="393"/>
      <c r="M451" s="388"/>
    </row>
    <row r="452" spans="2:13" s="376" customFormat="1" x14ac:dyDescent="0.3">
      <c r="B452" s="389" t="s">
        <v>555</v>
      </c>
      <c r="C452" s="384" t="s">
        <v>556</v>
      </c>
      <c r="D452" s="385">
        <v>20</v>
      </c>
      <c r="E452" s="385">
        <v>0</v>
      </c>
      <c r="F452" s="385">
        <v>1000</v>
      </c>
      <c r="G452" s="390">
        <v>20000</v>
      </c>
      <c r="H452" s="386">
        <v>2373667112000</v>
      </c>
      <c r="I452" s="387">
        <v>138297627607</v>
      </c>
      <c r="J452" s="385">
        <v>3482437682720</v>
      </c>
      <c r="L452" s="393"/>
      <c r="M452" s="388"/>
    </row>
    <row r="453" spans="2:13" s="376" customFormat="1" x14ac:dyDescent="0.3">
      <c r="B453" s="389" t="s">
        <v>555</v>
      </c>
      <c r="C453" s="384" t="s">
        <v>556</v>
      </c>
      <c r="D453" s="385">
        <v>600</v>
      </c>
      <c r="E453" s="385">
        <v>0</v>
      </c>
      <c r="F453" s="385">
        <v>1000</v>
      </c>
      <c r="G453" s="390">
        <v>600000</v>
      </c>
      <c r="H453" s="386">
        <v>2373667112000</v>
      </c>
      <c r="I453" s="387">
        <v>138297627607</v>
      </c>
      <c r="J453" s="385">
        <v>3482437682720</v>
      </c>
      <c r="L453" s="393"/>
      <c r="M453" s="388"/>
    </row>
    <row r="454" spans="2:13" s="376" customFormat="1" x14ac:dyDescent="0.3">
      <c r="B454" s="389" t="s">
        <v>555</v>
      </c>
      <c r="C454" s="384" t="s">
        <v>556</v>
      </c>
      <c r="D454" s="385">
        <v>250</v>
      </c>
      <c r="E454" s="385">
        <v>0</v>
      </c>
      <c r="F454" s="385">
        <v>1000</v>
      </c>
      <c r="G454" s="390">
        <v>250000</v>
      </c>
      <c r="H454" s="386">
        <v>2373667112000</v>
      </c>
      <c r="I454" s="387">
        <v>138297627607</v>
      </c>
      <c r="J454" s="385">
        <v>3482437682720</v>
      </c>
      <c r="L454" s="393"/>
      <c r="M454" s="388"/>
    </row>
    <row r="455" spans="2:13" s="376" customFormat="1" x14ac:dyDescent="0.3">
      <c r="B455" s="389" t="s">
        <v>555</v>
      </c>
      <c r="C455" s="384" t="s">
        <v>556</v>
      </c>
      <c r="D455" s="385">
        <v>400</v>
      </c>
      <c r="E455" s="385">
        <v>0</v>
      </c>
      <c r="F455" s="385">
        <v>1000</v>
      </c>
      <c r="G455" s="390">
        <v>400000</v>
      </c>
      <c r="H455" s="386">
        <v>2373667112000</v>
      </c>
      <c r="I455" s="387">
        <v>138297627607</v>
      </c>
      <c r="J455" s="385">
        <v>3482437682720</v>
      </c>
      <c r="L455" s="393"/>
      <c r="M455" s="388"/>
    </row>
    <row r="456" spans="2:13" s="376" customFormat="1" x14ac:dyDescent="0.3">
      <c r="B456" s="389" t="s">
        <v>555</v>
      </c>
      <c r="C456" s="384" t="s">
        <v>556</v>
      </c>
      <c r="D456" s="385">
        <v>55</v>
      </c>
      <c r="E456" s="385">
        <v>0</v>
      </c>
      <c r="F456" s="385">
        <v>1000</v>
      </c>
      <c r="G456" s="390">
        <v>55000</v>
      </c>
      <c r="H456" s="386">
        <v>2373667112000</v>
      </c>
      <c r="I456" s="387">
        <v>138297627607</v>
      </c>
      <c r="J456" s="385">
        <v>3482437682720</v>
      </c>
      <c r="L456" s="393"/>
      <c r="M456" s="388"/>
    </row>
    <row r="457" spans="2:13" s="376" customFormat="1" x14ac:dyDescent="0.3">
      <c r="B457" s="389" t="s">
        <v>558</v>
      </c>
      <c r="C457" s="384" t="s">
        <v>542</v>
      </c>
      <c r="D457" s="385">
        <v>1</v>
      </c>
      <c r="E457" s="385">
        <v>0</v>
      </c>
      <c r="F457" s="385">
        <v>0</v>
      </c>
      <c r="G457" s="390">
        <v>500000</v>
      </c>
      <c r="H457" s="391">
        <v>500000000000</v>
      </c>
      <c r="I457" s="392">
        <v>63661204053</v>
      </c>
      <c r="J457" s="390">
        <v>1178108017957</v>
      </c>
      <c r="L457" s="393"/>
      <c r="M457" s="388"/>
    </row>
    <row r="458" spans="2:13" s="376" customFormat="1" x14ac:dyDescent="0.3">
      <c r="B458" s="389" t="s">
        <v>568</v>
      </c>
      <c r="C458" s="384" t="s">
        <v>542</v>
      </c>
      <c r="D458" s="385">
        <v>1</v>
      </c>
      <c r="E458" s="385">
        <v>0</v>
      </c>
      <c r="F458" s="385">
        <v>0</v>
      </c>
      <c r="G458" s="390">
        <v>250000</v>
      </c>
      <c r="H458" s="408">
        <v>1751406377751</v>
      </c>
      <c r="I458" s="392">
        <v>384508719608</v>
      </c>
      <c r="J458" s="390">
        <v>3138547081767</v>
      </c>
      <c r="L458" s="393"/>
      <c r="M458" s="388"/>
    </row>
    <row r="459" spans="2:13" s="376" customFormat="1" x14ac:dyDescent="0.3">
      <c r="B459" s="389" t="s">
        <v>568</v>
      </c>
      <c r="C459" s="384" t="s">
        <v>542</v>
      </c>
      <c r="D459" s="385">
        <v>1</v>
      </c>
      <c r="E459" s="385">
        <v>0</v>
      </c>
      <c r="F459" s="385">
        <v>0</v>
      </c>
      <c r="G459" s="390">
        <v>150000</v>
      </c>
      <c r="H459" s="394">
        <v>1751406377751</v>
      </c>
      <c r="I459" s="387">
        <v>384508719608</v>
      </c>
      <c r="J459" s="385">
        <v>3138547081767</v>
      </c>
      <c r="L459" s="393"/>
      <c r="M459" s="388"/>
    </row>
    <row r="460" spans="2:13" s="376" customFormat="1" x14ac:dyDescent="0.3">
      <c r="B460" s="389" t="s">
        <v>568</v>
      </c>
      <c r="C460" s="384" t="s">
        <v>542</v>
      </c>
      <c r="D460" s="385">
        <v>1</v>
      </c>
      <c r="E460" s="385">
        <v>0</v>
      </c>
      <c r="F460" s="385">
        <v>0</v>
      </c>
      <c r="G460" s="390">
        <v>100000</v>
      </c>
      <c r="H460" s="394">
        <v>1751406377751</v>
      </c>
      <c r="I460" s="387">
        <v>384508719608</v>
      </c>
      <c r="J460" s="385">
        <v>3138547081767</v>
      </c>
      <c r="L460" s="393"/>
      <c r="M460" s="388"/>
    </row>
    <row r="461" spans="2:13" s="376" customFormat="1" x14ac:dyDescent="0.3">
      <c r="B461" s="389" t="s">
        <v>568</v>
      </c>
      <c r="C461" s="384" t="s">
        <v>542</v>
      </c>
      <c r="D461" s="385">
        <v>1</v>
      </c>
      <c r="E461" s="385">
        <v>0</v>
      </c>
      <c r="F461" s="385">
        <v>0</v>
      </c>
      <c r="G461" s="390">
        <v>250000</v>
      </c>
      <c r="H461" s="394">
        <v>1751406377751</v>
      </c>
      <c r="I461" s="387">
        <v>384508719608</v>
      </c>
      <c r="J461" s="385">
        <v>3138547081767</v>
      </c>
      <c r="L461" s="393"/>
      <c r="M461" s="388"/>
    </row>
    <row r="462" spans="2:13" s="376" customFormat="1" x14ac:dyDescent="0.3">
      <c r="B462" s="389" t="s">
        <v>555</v>
      </c>
      <c r="C462" s="384" t="s">
        <v>542</v>
      </c>
      <c r="D462" s="385">
        <v>1</v>
      </c>
      <c r="E462" s="385">
        <v>0</v>
      </c>
      <c r="F462" s="385">
        <v>0</v>
      </c>
      <c r="G462" s="390">
        <v>500000</v>
      </c>
      <c r="H462" s="394">
        <v>2373667112000</v>
      </c>
      <c r="I462" s="387">
        <v>138297627607</v>
      </c>
      <c r="J462" s="385">
        <v>3482437682720</v>
      </c>
      <c r="L462" s="393"/>
      <c r="M462" s="388"/>
    </row>
    <row r="463" spans="2:13" s="376" customFormat="1" x14ac:dyDescent="0.3">
      <c r="B463" s="389" t="s">
        <v>541</v>
      </c>
      <c r="C463" s="384" t="s">
        <v>542</v>
      </c>
      <c r="D463" s="385">
        <v>1</v>
      </c>
      <c r="E463" s="385">
        <v>0</v>
      </c>
      <c r="F463" s="385">
        <v>0</v>
      </c>
      <c r="G463" s="390">
        <v>250000</v>
      </c>
      <c r="H463" s="394">
        <v>1380600000000</v>
      </c>
      <c r="I463" s="387">
        <v>706868000000</v>
      </c>
      <c r="J463" s="385">
        <v>2623709000000</v>
      </c>
      <c r="L463" s="393"/>
      <c r="M463" s="388"/>
    </row>
    <row r="464" spans="2:13" s="376" customFormat="1" x14ac:dyDescent="0.3">
      <c r="B464" s="389" t="s">
        <v>569</v>
      </c>
      <c r="C464" s="384" t="s">
        <v>542</v>
      </c>
      <c r="D464" s="385">
        <v>1</v>
      </c>
      <c r="E464" s="385">
        <v>0</v>
      </c>
      <c r="F464" s="385">
        <v>0</v>
      </c>
      <c r="G464" s="391">
        <v>500000</v>
      </c>
      <c r="H464" s="408">
        <v>2055681870981</v>
      </c>
      <c r="I464" s="392">
        <v>479308678276</v>
      </c>
      <c r="J464" s="390">
        <v>3297293235556</v>
      </c>
      <c r="L464" s="393"/>
      <c r="M464" s="388"/>
    </row>
    <row r="465" spans="2:13" s="376" customFormat="1" x14ac:dyDescent="0.3">
      <c r="B465" s="389" t="s">
        <v>541</v>
      </c>
      <c r="C465" s="384" t="s">
        <v>542</v>
      </c>
      <c r="D465" s="385">
        <v>1</v>
      </c>
      <c r="E465" s="385">
        <v>0</v>
      </c>
      <c r="F465" s="385">
        <v>0</v>
      </c>
      <c r="G465" s="391">
        <v>250000</v>
      </c>
      <c r="H465" s="413">
        <v>1380600000000</v>
      </c>
      <c r="I465" s="414">
        <v>706868000000</v>
      </c>
      <c r="J465" s="415">
        <v>2623709000000</v>
      </c>
      <c r="L465" s="393"/>
      <c r="M465" s="388"/>
    </row>
    <row r="466" spans="2:13" s="704" customFormat="1" x14ac:dyDescent="0.3">
      <c r="B466" s="512" t="s">
        <v>570</v>
      </c>
      <c r="C466" s="686"/>
      <c r="D466" s="717"/>
      <c r="E466" s="717"/>
      <c r="F466" s="717"/>
      <c r="G466" s="718">
        <f>SUM(G172:G465)</f>
        <v>84126310974.179993</v>
      </c>
      <c r="H466" s="719">
        <v>0.200775146484375</v>
      </c>
      <c r="I466" s="522"/>
      <c r="J466" s="720"/>
      <c r="M466" s="714"/>
    </row>
    <row r="467" spans="2:13" s="704" customFormat="1" x14ac:dyDescent="0.3">
      <c r="B467" s="512" t="s">
        <v>571</v>
      </c>
      <c r="C467" s="721"/>
      <c r="D467" s="722"/>
      <c r="E467" s="722"/>
      <c r="F467" s="722"/>
      <c r="G467" s="723">
        <v>166406802991.20078</v>
      </c>
      <c r="H467" s="724">
        <v>0.260009765625</v>
      </c>
      <c r="I467" s="725"/>
      <c r="M467" s="714"/>
    </row>
    <row r="468" spans="2:13" s="704" customFormat="1" x14ac:dyDescent="0.3">
      <c r="B468" s="706" t="s">
        <v>572</v>
      </c>
      <c r="C468" s="726"/>
      <c r="D468" s="726"/>
      <c r="E468" s="727"/>
      <c r="F468" s="727"/>
      <c r="G468" s="728"/>
      <c r="H468" s="729"/>
      <c r="I468" s="730"/>
      <c r="J468" s="731"/>
      <c r="M468" s="714"/>
    </row>
    <row r="469" spans="2:13" s="704" customFormat="1" x14ac:dyDescent="0.3">
      <c r="B469" s="643" t="s">
        <v>573</v>
      </c>
      <c r="C469" s="681" t="s">
        <v>574</v>
      </c>
      <c r="D469" s="732">
        <v>1</v>
      </c>
      <c r="E469" s="733">
        <v>1003000000</v>
      </c>
      <c r="F469" s="734">
        <v>0</v>
      </c>
      <c r="G469" s="735">
        <v>1003000000</v>
      </c>
      <c r="H469" s="736"/>
      <c r="I469" s="737"/>
      <c r="J469" s="720"/>
      <c r="M469" s="738"/>
    </row>
    <row r="470" spans="2:13" s="704" customFormat="1" x14ac:dyDescent="0.3">
      <c r="B470" s="512" t="s">
        <v>570</v>
      </c>
      <c r="C470" s="686"/>
      <c r="D470" s="512"/>
      <c r="E470" s="739">
        <v>1003000000</v>
      </c>
      <c r="F470" s="739"/>
      <c r="G470" s="539">
        <v>1003000000</v>
      </c>
      <c r="H470" s="740">
        <v>0</v>
      </c>
      <c r="I470" s="737"/>
      <c r="J470" s="720"/>
      <c r="M470" s="714"/>
    </row>
    <row r="471" spans="2:13" s="704" customFormat="1" x14ac:dyDescent="0.3">
      <c r="B471" s="512" t="s">
        <v>571</v>
      </c>
      <c r="C471" s="686"/>
      <c r="D471" s="512"/>
      <c r="E471" s="739">
        <v>200000000</v>
      </c>
      <c r="F471" s="539"/>
      <c r="G471" s="539">
        <v>1003000000</v>
      </c>
      <c r="H471" s="724">
        <v>0</v>
      </c>
      <c r="I471" s="737"/>
      <c r="M471" s="714"/>
    </row>
    <row r="472" spans="2:13" s="704" customFormat="1" x14ac:dyDescent="0.3">
      <c r="I472" s="737"/>
      <c r="M472" s="714"/>
    </row>
    <row r="473" spans="2:13" s="376" customFormat="1" x14ac:dyDescent="0.3">
      <c r="I473" s="377"/>
      <c r="M473" s="388"/>
    </row>
    <row r="474" spans="2:13" s="376" customFormat="1" x14ac:dyDescent="0.3">
      <c r="H474" s="375"/>
      <c r="I474" s="375"/>
      <c r="J474" s="375">
        <v>0</v>
      </c>
      <c r="M474" s="388"/>
    </row>
    <row r="475" spans="2:13" s="376" customFormat="1" ht="15" customHeight="1" x14ac:dyDescent="0.3">
      <c r="B475" s="417" t="s">
        <v>575</v>
      </c>
      <c r="C475" s="417"/>
      <c r="D475" s="417"/>
      <c r="E475" s="417"/>
      <c r="F475" s="417"/>
      <c r="G475" s="417"/>
      <c r="H475" s="418"/>
      <c r="I475" s="417"/>
      <c r="J475" s="417"/>
      <c r="K475" s="417"/>
      <c r="L475" s="417"/>
      <c r="M475" s="388"/>
    </row>
    <row r="476" spans="2:13" s="376" customFormat="1" ht="15" customHeight="1" x14ac:dyDescent="0.3">
      <c r="B476" s="417"/>
      <c r="C476" s="417"/>
      <c r="D476" s="417"/>
      <c r="E476" s="417"/>
      <c r="F476" s="417"/>
      <c r="G476" s="417"/>
      <c r="H476" s="418"/>
      <c r="I476" s="417"/>
      <c r="J476" s="417"/>
      <c r="K476" s="417"/>
      <c r="L476" s="417"/>
      <c r="M476" s="388"/>
    </row>
    <row r="477" spans="2:13" s="376" customFormat="1" ht="39.6" customHeight="1" x14ac:dyDescent="0.3">
      <c r="B477" s="345" t="s">
        <v>576</v>
      </c>
      <c r="C477" s="419" t="s">
        <v>577</v>
      </c>
      <c r="D477" s="419" t="s">
        <v>578</v>
      </c>
      <c r="E477" s="419" t="s">
        <v>579</v>
      </c>
      <c r="F477" s="419" t="s">
        <v>580</v>
      </c>
      <c r="H477" s="375"/>
      <c r="I477" s="377"/>
      <c r="M477" s="388"/>
    </row>
    <row r="478" spans="2:13" s="376" customFormat="1" x14ac:dyDescent="0.3">
      <c r="B478" s="420" t="s">
        <v>581</v>
      </c>
      <c r="C478" s="421"/>
      <c r="D478" s="421"/>
      <c r="E478" s="421"/>
      <c r="F478" s="422"/>
      <c r="I478" s="377"/>
      <c r="M478" s="388"/>
    </row>
    <row r="479" spans="2:13" s="376" customFormat="1" x14ac:dyDescent="0.3">
      <c r="B479" s="423" t="s">
        <v>540</v>
      </c>
      <c r="C479" s="424"/>
      <c r="D479" s="425"/>
      <c r="E479" s="425"/>
      <c r="F479" s="425"/>
      <c r="G479" s="341"/>
      <c r="H479" s="375"/>
      <c r="I479" s="377"/>
      <c r="M479" s="388"/>
    </row>
    <row r="480" spans="2:13" s="376" customFormat="1" x14ac:dyDescent="0.3">
      <c r="B480" s="352" t="s">
        <v>541</v>
      </c>
      <c r="C480" s="426">
        <v>279563948</v>
      </c>
      <c r="D480" s="426">
        <v>279563948</v>
      </c>
      <c r="E480" s="426">
        <v>246712329</v>
      </c>
      <c r="F480" s="426">
        <v>279563948</v>
      </c>
      <c r="I480" s="377"/>
      <c r="M480" s="388"/>
    </row>
    <row r="481" spans="2:13" s="376" customFormat="1" x14ac:dyDescent="0.3">
      <c r="B481" s="355" t="s">
        <v>582</v>
      </c>
      <c r="C481" s="415">
        <v>100253425</v>
      </c>
      <c r="D481" s="415">
        <v>100253425</v>
      </c>
      <c r="E481" s="415">
        <v>100000000</v>
      </c>
      <c r="F481" s="415">
        <v>100253425</v>
      </c>
      <c r="G481" s="341"/>
      <c r="H481" s="375"/>
      <c r="I481" s="377"/>
      <c r="M481" s="388"/>
    </row>
    <row r="482" spans="2:13" s="376" customFormat="1" x14ac:dyDescent="0.3">
      <c r="B482" s="355" t="s">
        <v>582</v>
      </c>
      <c r="C482" s="415">
        <v>100253425</v>
      </c>
      <c r="D482" s="415">
        <v>100253425</v>
      </c>
      <c r="E482" s="415">
        <v>100000000</v>
      </c>
      <c r="F482" s="415">
        <v>100253425</v>
      </c>
      <c r="I482" s="377"/>
      <c r="M482" s="388"/>
    </row>
    <row r="483" spans="2:13" s="376" customFormat="1" x14ac:dyDescent="0.3">
      <c r="B483" s="355" t="s">
        <v>544</v>
      </c>
      <c r="C483" s="415">
        <v>492630168</v>
      </c>
      <c r="D483" s="415">
        <v>492630168</v>
      </c>
      <c r="E483" s="415">
        <v>500000000</v>
      </c>
      <c r="F483" s="415">
        <v>492630168</v>
      </c>
      <c r="G483" s="341"/>
      <c r="H483" s="375"/>
      <c r="I483" s="377"/>
      <c r="M483" s="388"/>
    </row>
    <row r="484" spans="2:13" s="376" customFormat="1" x14ac:dyDescent="0.3">
      <c r="B484" s="355" t="s">
        <v>544</v>
      </c>
      <c r="C484" s="415">
        <v>492505990</v>
      </c>
      <c r="D484" s="415">
        <v>492505990</v>
      </c>
      <c r="E484" s="415">
        <v>500000000</v>
      </c>
      <c r="F484" s="415">
        <v>492505990</v>
      </c>
      <c r="I484" s="377"/>
      <c r="M484" s="388"/>
    </row>
    <row r="485" spans="2:13" s="376" customFormat="1" x14ac:dyDescent="0.3">
      <c r="B485" s="355" t="s">
        <v>544</v>
      </c>
      <c r="C485" s="415">
        <v>492523726</v>
      </c>
      <c r="D485" s="415">
        <v>492523726</v>
      </c>
      <c r="E485" s="415">
        <v>500000000</v>
      </c>
      <c r="F485" s="415">
        <v>492523726</v>
      </c>
      <c r="I485" s="377"/>
      <c r="M485" s="388"/>
    </row>
    <row r="486" spans="2:13" s="376" customFormat="1" x14ac:dyDescent="0.3">
      <c r="B486" s="355" t="s">
        <v>544</v>
      </c>
      <c r="C486" s="415">
        <v>492633480</v>
      </c>
      <c r="D486" s="415">
        <v>492633480</v>
      </c>
      <c r="E486" s="415">
        <v>500000000</v>
      </c>
      <c r="F486" s="415">
        <v>492633480</v>
      </c>
      <c r="I486" s="377"/>
      <c r="M486" s="388"/>
    </row>
    <row r="487" spans="2:13" s="376" customFormat="1" x14ac:dyDescent="0.3">
      <c r="B487" s="355" t="s">
        <v>544</v>
      </c>
      <c r="C487" s="415">
        <v>492506065</v>
      </c>
      <c r="D487" s="415">
        <v>492506065</v>
      </c>
      <c r="E487" s="415">
        <v>500000000</v>
      </c>
      <c r="F487" s="415">
        <v>492506065</v>
      </c>
      <c r="I487" s="377"/>
      <c r="M487" s="388"/>
    </row>
    <row r="488" spans="2:13" s="376" customFormat="1" x14ac:dyDescent="0.3">
      <c r="B488" s="355" t="s">
        <v>544</v>
      </c>
      <c r="C488" s="415">
        <v>492532689</v>
      </c>
      <c r="D488" s="415">
        <v>492532689</v>
      </c>
      <c r="E488" s="415">
        <v>500000000</v>
      </c>
      <c r="F488" s="415">
        <v>492532689</v>
      </c>
      <c r="I488" s="377"/>
      <c r="M488" s="388"/>
    </row>
    <row r="489" spans="2:13" s="376" customFormat="1" x14ac:dyDescent="0.3">
      <c r="B489" s="355" t="s">
        <v>545</v>
      </c>
      <c r="C489" s="415">
        <v>30508562</v>
      </c>
      <c r="D489" s="415">
        <v>30508562</v>
      </c>
      <c r="E489" s="415">
        <v>30000000</v>
      </c>
      <c r="F489" s="415">
        <v>30508562</v>
      </c>
      <c r="I489" s="377"/>
      <c r="M489" s="388"/>
    </row>
    <row r="490" spans="2:13" s="376" customFormat="1" x14ac:dyDescent="0.3">
      <c r="B490" s="355" t="s">
        <v>545</v>
      </c>
      <c r="C490" s="415">
        <v>81081644</v>
      </c>
      <c r="D490" s="415">
        <v>81081644</v>
      </c>
      <c r="E490" s="415">
        <v>80000000</v>
      </c>
      <c r="F490" s="415">
        <v>81081644</v>
      </c>
      <c r="I490" s="377"/>
      <c r="M490" s="388"/>
    </row>
    <row r="491" spans="2:13" s="376" customFormat="1" x14ac:dyDescent="0.3">
      <c r="B491" s="355" t="s">
        <v>546</v>
      </c>
      <c r="C491" s="415">
        <v>161545041</v>
      </c>
      <c r="D491" s="415">
        <v>161545041</v>
      </c>
      <c r="E491" s="427">
        <v>148000000</v>
      </c>
      <c r="F491" s="415">
        <v>161545041</v>
      </c>
      <c r="I491" s="377"/>
      <c r="M491" s="388"/>
    </row>
    <row r="492" spans="2:13" s="376" customFormat="1" x14ac:dyDescent="0.3">
      <c r="B492" s="355" t="s">
        <v>546</v>
      </c>
      <c r="C492" s="415">
        <v>1013562</v>
      </c>
      <c r="D492" s="415">
        <v>1013562</v>
      </c>
      <c r="E492" s="427">
        <v>1000000</v>
      </c>
      <c r="F492" s="415">
        <v>1013562</v>
      </c>
      <c r="I492" s="377"/>
      <c r="M492" s="388"/>
    </row>
    <row r="493" spans="2:13" s="376" customFormat="1" x14ac:dyDescent="0.3">
      <c r="B493" s="355" t="s">
        <v>547</v>
      </c>
      <c r="C493" s="415">
        <v>274726849</v>
      </c>
      <c r="D493" s="415">
        <v>274726849</v>
      </c>
      <c r="E493" s="427">
        <v>270000000</v>
      </c>
      <c r="F493" s="415">
        <v>274726849</v>
      </c>
      <c r="G493" s="341"/>
      <c r="H493" s="375"/>
      <c r="I493" s="377"/>
      <c r="M493" s="388"/>
    </row>
    <row r="494" spans="2:13" s="376" customFormat="1" x14ac:dyDescent="0.3">
      <c r="B494" s="355" t="s">
        <v>547</v>
      </c>
      <c r="C494" s="415">
        <v>3978136712</v>
      </c>
      <c r="D494" s="415">
        <v>3978136712</v>
      </c>
      <c r="E494" s="427">
        <v>3800000000</v>
      </c>
      <c r="F494" s="415">
        <v>3978136712</v>
      </c>
      <c r="I494" s="377"/>
      <c r="M494" s="388"/>
    </row>
    <row r="495" spans="2:13" s="376" customFormat="1" x14ac:dyDescent="0.3">
      <c r="B495" s="355" t="s">
        <v>547</v>
      </c>
      <c r="C495" s="415">
        <v>34546977</v>
      </c>
      <c r="D495" s="415">
        <v>34546977</v>
      </c>
      <c r="E495" s="427">
        <v>33000000</v>
      </c>
      <c r="F495" s="415">
        <v>34546977</v>
      </c>
      <c r="I495" s="377"/>
      <c r="M495" s="388"/>
    </row>
    <row r="496" spans="2:13" s="376" customFormat="1" x14ac:dyDescent="0.3">
      <c r="B496" s="355" t="s">
        <v>547</v>
      </c>
      <c r="C496" s="415">
        <v>501454601</v>
      </c>
      <c r="D496" s="415">
        <v>501454601</v>
      </c>
      <c r="E496" s="427">
        <v>479000000</v>
      </c>
      <c r="F496" s="415">
        <v>501454601</v>
      </c>
      <c r="I496" s="377"/>
      <c r="M496" s="388"/>
    </row>
    <row r="497" spans="2:13" s="376" customFormat="1" x14ac:dyDescent="0.3">
      <c r="B497" s="355" t="s">
        <v>547</v>
      </c>
      <c r="C497" s="415">
        <v>1046878</v>
      </c>
      <c r="D497" s="415">
        <v>1046878</v>
      </c>
      <c r="E497" s="427">
        <v>1000000</v>
      </c>
      <c r="F497" s="415">
        <v>1046878</v>
      </c>
      <c r="G497" s="341"/>
      <c r="H497" s="375"/>
      <c r="I497" s="377"/>
      <c r="M497" s="388"/>
    </row>
    <row r="498" spans="2:13" s="376" customFormat="1" x14ac:dyDescent="0.3">
      <c r="B498" s="355" t="s">
        <v>547</v>
      </c>
      <c r="C498" s="415">
        <v>52343904</v>
      </c>
      <c r="D498" s="415">
        <v>52343904</v>
      </c>
      <c r="E498" s="427">
        <v>50000000</v>
      </c>
      <c r="F498" s="415">
        <v>52343904</v>
      </c>
      <c r="I498" s="377"/>
      <c r="M498" s="388"/>
    </row>
    <row r="499" spans="2:13" s="376" customFormat="1" x14ac:dyDescent="0.3">
      <c r="B499" s="355" t="s">
        <v>547</v>
      </c>
      <c r="C499" s="415">
        <v>4187512</v>
      </c>
      <c r="D499" s="415">
        <v>4187512</v>
      </c>
      <c r="E499" s="427">
        <v>4000000</v>
      </c>
      <c r="F499" s="415">
        <v>4187512</v>
      </c>
      <c r="I499" s="377"/>
      <c r="M499" s="388"/>
    </row>
    <row r="500" spans="2:13" s="376" customFormat="1" x14ac:dyDescent="0.3">
      <c r="B500" s="355" t="s">
        <v>547</v>
      </c>
      <c r="C500" s="415">
        <v>101679589</v>
      </c>
      <c r="D500" s="415">
        <v>101679589</v>
      </c>
      <c r="E500" s="427">
        <v>100000000</v>
      </c>
      <c r="F500" s="415">
        <v>101679589</v>
      </c>
      <c r="I500" s="377"/>
      <c r="M500" s="388"/>
    </row>
    <row r="501" spans="2:13" s="376" customFormat="1" x14ac:dyDescent="0.3">
      <c r="B501" s="355" t="s">
        <v>548</v>
      </c>
      <c r="C501" s="415">
        <v>89657534</v>
      </c>
      <c r="D501" s="415">
        <v>89657534</v>
      </c>
      <c r="E501" s="427">
        <v>85000000</v>
      </c>
      <c r="F501" s="415">
        <v>89657534</v>
      </c>
      <c r="I501" s="377"/>
      <c r="M501" s="388"/>
    </row>
    <row r="502" spans="2:13" s="376" customFormat="1" x14ac:dyDescent="0.3">
      <c r="B502" s="355" t="s">
        <v>549</v>
      </c>
      <c r="C502" s="415">
        <v>58117260</v>
      </c>
      <c r="D502" s="415">
        <v>58117260</v>
      </c>
      <c r="E502" s="427">
        <v>56000000</v>
      </c>
      <c r="F502" s="415">
        <v>58117260</v>
      </c>
      <c r="I502" s="377"/>
      <c r="M502" s="388"/>
    </row>
    <row r="503" spans="2:13" s="376" customFormat="1" x14ac:dyDescent="0.3">
      <c r="B503" s="355" t="s">
        <v>550</v>
      </c>
      <c r="C503" s="427">
        <v>5215.4799999999996</v>
      </c>
      <c r="D503" s="427">
        <v>5215.4799999999996</v>
      </c>
      <c r="E503" s="427">
        <v>5000</v>
      </c>
      <c r="F503" s="427">
        <v>5215.4799999999996</v>
      </c>
      <c r="I503" s="377"/>
      <c r="M503" s="388"/>
    </row>
    <row r="504" spans="2:13" s="376" customFormat="1" x14ac:dyDescent="0.3">
      <c r="B504" s="355" t="s">
        <v>544</v>
      </c>
      <c r="C504" s="427">
        <v>5279.2</v>
      </c>
      <c r="D504" s="427">
        <v>5279.2</v>
      </c>
      <c r="E504" s="427">
        <v>5000</v>
      </c>
      <c r="F504" s="427">
        <v>5279.2</v>
      </c>
      <c r="I504" s="377"/>
      <c r="M504" s="388"/>
    </row>
    <row r="505" spans="2:13" s="376" customFormat="1" x14ac:dyDescent="0.3">
      <c r="B505" s="355" t="s">
        <v>551</v>
      </c>
      <c r="C505" s="427">
        <v>46729.11</v>
      </c>
      <c r="D505" s="427">
        <v>46729.11</v>
      </c>
      <c r="E505" s="415">
        <v>45000</v>
      </c>
      <c r="F505" s="427">
        <v>46729.11</v>
      </c>
      <c r="I505" s="377"/>
      <c r="M505" s="388"/>
    </row>
    <row r="506" spans="2:13" s="376" customFormat="1" x14ac:dyDescent="0.3">
      <c r="B506" s="355" t="s">
        <v>551</v>
      </c>
      <c r="C506" s="427">
        <v>72763.08</v>
      </c>
      <c r="D506" s="427">
        <v>72763.08</v>
      </c>
      <c r="E506" s="415">
        <v>70000</v>
      </c>
      <c r="F506" s="427">
        <v>72763.08</v>
      </c>
      <c r="I506" s="377"/>
      <c r="M506" s="388"/>
    </row>
    <row r="507" spans="2:13" s="376" customFormat="1" x14ac:dyDescent="0.3">
      <c r="B507" s="355" t="s">
        <v>553</v>
      </c>
      <c r="C507" s="427">
        <v>77351.289999999994</v>
      </c>
      <c r="D507" s="427">
        <v>77351.289999999994</v>
      </c>
      <c r="E507" s="427">
        <v>74000</v>
      </c>
      <c r="F507" s="427">
        <v>77351.289999999994</v>
      </c>
      <c r="G507" s="341"/>
      <c r="H507" s="375"/>
      <c r="I507" s="377"/>
      <c r="M507" s="388"/>
    </row>
    <row r="508" spans="2:13" s="376" customFormat="1" x14ac:dyDescent="0.3">
      <c r="B508" s="355" t="s">
        <v>553</v>
      </c>
      <c r="C508" s="427">
        <v>10452.879999999999</v>
      </c>
      <c r="D508" s="427">
        <v>10452.879999999999</v>
      </c>
      <c r="E508" s="427">
        <v>10000</v>
      </c>
      <c r="F508" s="427">
        <v>10452.879999999999</v>
      </c>
      <c r="I508" s="377"/>
      <c r="M508" s="388"/>
    </row>
    <row r="509" spans="2:13" s="376" customFormat="1" x14ac:dyDescent="0.3">
      <c r="B509" s="355" t="s">
        <v>553</v>
      </c>
      <c r="C509" s="427">
        <v>10452.879999999999</v>
      </c>
      <c r="D509" s="427">
        <v>10452.879999999999</v>
      </c>
      <c r="E509" s="427">
        <v>10000</v>
      </c>
      <c r="F509" s="427">
        <v>10452.879999999999</v>
      </c>
      <c r="I509" s="377"/>
      <c r="M509" s="388"/>
    </row>
    <row r="510" spans="2:13" s="376" customFormat="1" x14ac:dyDescent="0.3">
      <c r="B510" s="355" t="s">
        <v>546</v>
      </c>
      <c r="C510" s="427">
        <v>234299.94</v>
      </c>
      <c r="D510" s="427">
        <v>234299.94</v>
      </c>
      <c r="E510" s="427">
        <v>229000</v>
      </c>
      <c r="F510" s="427">
        <v>234299.94</v>
      </c>
      <c r="I510" s="377"/>
      <c r="M510" s="388"/>
    </row>
    <row r="511" spans="2:13" s="376" customFormat="1" x14ac:dyDescent="0.3">
      <c r="B511" s="355" t="s">
        <v>554</v>
      </c>
      <c r="C511" s="427">
        <v>29933.16</v>
      </c>
      <c r="D511" s="427">
        <v>29933.16</v>
      </c>
      <c r="E511" s="427">
        <v>29000</v>
      </c>
      <c r="F511" s="427">
        <v>29933.16</v>
      </c>
      <c r="I511" s="377"/>
      <c r="M511" s="388"/>
    </row>
    <row r="512" spans="2:13" s="376" customFormat="1" x14ac:dyDescent="0.3">
      <c r="B512" s="355" t="s">
        <v>554</v>
      </c>
      <c r="C512" s="427">
        <v>20831.580000000002</v>
      </c>
      <c r="D512" s="427">
        <v>20831.580000000002</v>
      </c>
      <c r="E512" s="427">
        <v>20000</v>
      </c>
      <c r="F512" s="427">
        <v>20831.580000000002</v>
      </c>
      <c r="I512" s="377"/>
      <c r="M512" s="388"/>
    </row>
    <row r="513" spans="2:13" s="376" customFormat="1" x14ac:dyDescent="0.3">
      <c r="B513" s="355" t="s">
        <v>554</v>
      </c>
      <c r="C513" s="427">
        <v>5280.27</v>
      </c>
      <c r="D513" s="427">
        <v>5280.27</v>
      </c>
      <c r="E513" s="427">
        <v>5000</v>
      </c>
      <c r="F513" s="427">
        <v>5280.27</v>
      </c>
      <c r="I513" s="377"/>
      <c r="M513" s="388"/>
    </row>
    <row r="514" spans="2:13" s="376" customFormat="1" x14ac:dyDescent="0.3">
      <c r="B514" s="355" t="s">
        <v>554</v>
      </c>
      <c r="C514" s="427">
        <v>447767.23</v>
      </c>
      <c r="D514" s="427">
        <v>447767.23</v>
      </c>
      <c r="E514" s="427">
        <v>424000</v>
      </c>
      <c r="F514" s="427">
        <v>447767.23</v>
      </c>
      <c r="I514" s="377"/>
      <c r="M514" s="388"/>
    </row>
    <row r="515" spans="2:13" s="376" customFormat="1" x14ac:dyDescent="0.3">
      <c r="B515" s="355" t="s">
        <v>554</v>
      </c>
      <c r="C515" s="427">
        <v>9241.89</v>
      </c>
      <c r="D515" s="427">
        <v>9241.89</v>
      </c>
      <c r="E515" s="427">
        <v>9000</v>
      </c>
      <c r="F515" s="427">
        <v>9241.89</v>
      </c>
      <c r="I515" s="377"/>
      <c r="M515" s="388"/>
    </row>
    <row r="516" spans="2:13" s="376" customFormat="1" x14ac:dyDescent="0.3">
      <c r="B516" s="355" t="s">
        <v>555</v>
      </c>
      <c r="C516" s="427">
        <v>14125.47</v>
      </c>
      <c r="D516" s="427">
        <v>14125.47</v>
      </c>
      <c r="E516" s="427">
        <v>14000</v>
      </c>
      <c r="F516" s="427">
        <v>14125.47</v>
      </c>
      <c r="I516" s="377"/>
      <c r="M516" s="388"/>
    </row>
    <row r="517" spans="2:13" s="376" customFormat="1" x14ac:dyDescent="0.3">
      <c r="B517" s="355" t="s">
        <v>555</v>
      </c>
      <c r="C517" s="427">
        <v>15021.24</v>
      </c>
      <c r="D517" s="427">
        <v>15021.24</v>
      </c>
      <c r="E517" s="427">
        <v>15000</v>
      </c>
      <c r="F517" s="427">
        <v>15021.24</v>
      </c>
      <c r="I517" s="377"/>
      <c r="M517" s="388"/>
    </row>
    <row r="518" spans="2:13" s="376" customFormat="1" x14ac:dyDescent="0.3">
      <c r="B518" s="355" t="s">
        <v>555</v>
      </c>
      <c r="C518" s="427">
        <v>10432.74</v>
      </c>
      <c r="D518" s="427">
        <v>10432.74</v>
      </c>
      <c r="E518" s="427">
        <v>10000</v>
      </c>
      <c r="F518" s="427">
        <v>10432.74</v>
      </c>
      <c r="I518" s="377"/>
      <c r="M518" s="388"/>
    </row>
    <row r="519" spans="2:13" s="376" customFormat="1" x14ac:dyDescent="0.3">
      <c r="B519" s="355" t="s">
        <v>555</v>
      </c>
      <c r="C519" s="427">
        <v>20803.23</v>
      </c>
      <c r="D519" s="427">
        <v>20803.23</v>
      </c>
      <c r="E519" s="427">
        <v>20000</v>
      </c>
      <c r="F519" s="427">
        <v>20803.23</v>
      </c>
      <c r="I519" s="377"/>
      <c r="M519" s="388"/>
    </row>
    <row r="520" spans="2:13" s="376" customFormat="1" x14ac:dyDescent="0.3">
      <c r="B520" s="355" t="s">
        <v>546</v>
      </c>
      <c r="C520" s="427">
        <v>364282.25</v>
      </c>
      <c r="D520" s="427">
        <v>364282.25</v>
      </c>
      <c r="E520" s="427">
        <v>500000</v>
      </c>
      <c r="F520" s="427">
        <v>364282.25</v>
      </c>
      <c r="I520" s="377"/>
      <c r="M520" s="388"/>
    </row>
    <row r="521" spans="2:13" s="376" customFormat="1" x14ac:dyDescent="0.3">
      <c r="B521" s="383" t="s">
        <v>546</v>
      </c>
      <c r="C521" s="428">
        <v>2810384.82</v>
      </c>
      <c r="D521" s="428">
        <v>2810384.82</v>
      </c>
      <c r="E521" s="428">
        <v>4000000</v>
      </c>
      <c r="F521" s="428">
        <v>2810384.82</v>
      </c>
      <c r="I521" s="377"/>
      <c r="M521" s="388"/>
    </row>
    <row r="522" spans="2:13" s="376" customFormat="1" x14ac:dyDescent="0.3">
      <c r="B522" s="429" t="s">
        <v>544</v>
      </c>
      <c r="C522" s="430">
        <v>382646837</v>
      </c>
      <c r="D522" s="430">
        <v>382646837</v>
      </c>
      <c r="E522" s="431">
        <v>376699000</v>
      </c>
      <c r="F522" s="430">
        <v>382646837</v>
      </c>
      <c r="I522" s="377"/>
      <c r="M522" s="388"/>
    </row>
    <row r="523" spans="2:13" s="376" customFormat="1" x14ac:dyDescent="0.3">
      <c r="B523" s="429" t="s">
        <v>544</v>
      </c>
      <c r="C523" s="430">
        <v>336808082</v>
      </c>
      <c r="D523" s="430">
        <v>336808082</v>
      </c>
      <c r="E523" s="431">
        <v>331495120</v>
      </c>
      <c r="F523" s="430">
        <v>336808082</v>
      </c>
      <c r="I523" s="377"/>
      <c r="M523" s="388"/>
    </row>
    <row r="524" spans="2:13" s="376" customFormat="1" x14ac:dyDescent="0.3">
      <c r="B524" s="429" t="s">
        <v>558</v>
      </c>
      <c r="C524" s="430">
        <v>762077558</v>
      </c>
      <c r="D524" s="430">
        <v>762077558</v>
      </c>
      <c r="E524" s="431">
        <v>753398000</v>
      </c>
      <c r="F524" s="430">
        <v>762077558</v>
      </c>
      <c r="I524" s="377"/>
      <c r="M524" s="388"/>
    </row>
    <row r="525" spans="2:13" s="376" customFormat="1" x14ac:dyDescent="0.3">
      <c r="B525" s="429" t="s">
        <v>558</v>
      </c>
      <c r="C525" s="430">
        <v>762077558</v>
      </c>
      <c r="D525" s="430">
        <v>762077558</v>
      </c>
      <c r="E525" s="431">
        <v>753398000</v>
      </c>
      <c r="F525" s="430">
        <v>762077558</v>
      </c>
      <c r="G525" s="432"/>
      <c r="H525" s="375"/>
      <c r="I525" s="377"/>
      <c r="M525" s="388"/>
    </row>
    <row r="526" spans="2:13" s="376" customFormat="1" x14ac:dyDescent="0.3">
      <c r="B526" s="429" t="s">
        <v>558</v>
      </c>
      <c r="C526" s="430">
        <v>762077558</v>
      </c>
      <c r="D526" s="430">
        <v>762077558</v>
      </c>
      <c r="E526" s="431">
        <v>753398000</v>
      </c>
      <c r="F526" s="430">
        <v>762077558</v>
      </c>
      <c r="I526" s="377"/>
      <c r="M526" s="388"/>
    </row>
    <row r="527" spans="2:13" s="376" customFormat="1" x14ac:dyDescent="0.3">
      <c r="B527" s="429" t="s">
        <v>558</v>
      </c>
      <c r="C527" s="430">
        <v>381397933</v>
      </c>
      <c r="D527" s="430">
        <v>381397933</v>
      </c>
      <c r="E527" s="431">
        <v>376699000</v>
      </c>
      <c r="F527" s="430">
        <v>381397933</v>
      </c>
      <c r="I527" s="377"/>
      <c r="M527" s="388"/>
    </row>
    <row r="528" spans="2:13" s="376" customFormat="1" x14ac:dyDescent="0.3">
      <c r="B528" s="429" t="s">
        <v>559</v>
      </c>
      <c r="C528" s="430">
        <v>760883397</v>
      </c>
      <c r="D528" s="430">
        <v>760883397</v>
      </c>
      <c r="E528" s="431">
        <v>376699000</v>
      </c>
      <c r="F528" s="430">
        <v>760883397</v>
      </c>
      <c r="I528" s="377"/>
      <c r="M528" s="388"/>
    </row>
    <row r="529" spans="2:13" s="376" customFormat="1" x14ac:dyDescent="0.3">
      <c r="B529" s="429" t="s">
        <v>559</v>
      </c>
      <c r="C529" s="430">
        <v>380408157</v>
      </c>
      <c r="D529" s="430">
        <v>380408157</v>
      </c>
      <c r="E529" s="431">
        <v>753398000</v>
      </c>
      <c r="F529" s="430">
        <v>380408157</v>
      </c>
      <c r="I529" s="377"/>
      <c r="M529" s="388"/>
    </row>
    <row r="530" spans="2:13" s="376" customFormat="1" x14ac:dyDescent="0.3">
      <c r="B530" s="429" t="s">
        <v>559</v>
      </c>
      <c r="C530" s="430">
        <v>380455669</v>
      </c>
      <c r="D530" s="430">
        <v>380455669</v>
      </c>
      <c r="E530" s="431">
        <v>376699000</v>
      </c>
      <c r="F530" s="430">
        <v>380455669</v>
      </c>
      <c r="I530" s="377"/>
      <c r="M530" s="388"/>
    </row>
    <row r="531" spans="2:13" s="376" customFormat="1" x14ac:dyDescent="0.3">
      <c r="B531" s="429" t="s">
        <v>560</v>
      </c>
      <c r="C531" s="430">
        <v>205906132</v>
      </c>
      <c r="D531" s="430">
        <v>205906132</v>
      </c>
      <c r="E531" s="431">
        <v>200000000</v>
      </c>
      <c r="F531" s="430">
        <v>205906132</v>
      </c>
      <c r="I531" s="377"/>
      <c r="M531" s="388"/>
    </row>
    <row r="532" spans="2:13" s="376" customFormat="1" x14ac:dyDescent="0.3">
      <c r="B532" s="429" t="s">
        <v>560</v>
      </c>
      <c r="C532" s="430">
        <v>205906132</v>
      </c>
      <c r="D532" s="430">
        <v>205906132</v>
      </c>
      <c r="E532" s="431">
        <v>200000000</v>
      </c>
      <c r="F532" s="430">
        <v>205906132</v>
      </c>
      <c r="I532" s="377"/>
      <c r="M532" s="388"/>
    </row>
    <row r="533" spans="2:13" s="376" customFormat="1" x14ac:dyDescent="0.3">
      <c r="B533" s="429" t="s">
        <v>560</v>
      </c>
      <c r="C533" s="430">
        <v>205906132</v>
      </c>
      <c r="D533" s="430">
        <v>205906132</v>
      </c>
      <c r="E533" s="431">
        <v>200000000</v>
      </c>
      <c r="F533" s="430">
        <v>205906132</v>
      </c>
      <c r="I533" s="377"/>
      <c r="M533" s="388"/>
    </row>
    <row r="534" spans="2:13" s="376" customFormat="1" x14ac:dyDescent="0.3">
      <c r="B534" s="429" t="s">
        <v>560</v>
      </c>
      <c r="C534" s="430">
        <v>205906132</v>
      </c>
      <c r="D534" s="430">
        <v>205906132</v>
      </c>
      <c r="E534" s="431">
        <v>200000000</v>
      </c>
      <c r="F534" s="430">
        <v>205906132</v>
      </c>
      <c r="I534" s="377"/>
      <c r="M534" s="388"/>
    </row>
    <row r="535" spans="2:13" s="376" customFormat="1" x14ac:dyDescent="0.3">
      <c r="B535" s="429" t="s">
        <v>560</v>
      </c>
      <c r="C535" s="430">
        <v>205906132</v>
      </c>
      <c r="D535" s="430">
        <v>205906132</v>
      </c>
      <c r="E535" s="431">
        <v>200000000</v>
      </c>
      <c r="F535" s="430">
        <v>205906132</v>
      </c>
      <c r="G535" s="432"/>
      <c r="H535" s="375"/>
      <c r="I535" s="377"/>
      <c r="M535" s="388"/>
    </row>
    <row r="536" spans="2:13" s="376" customFormat="1" x14ac:dyDescent="0.3">
      <c r="B536" s="429" t="s">
        <v>560</v>
      </c>
      <c r="C536" s="430">
        <v>205906132</v>
      </c>
      <c r="D536" s="430">
        <v>205906132</v>
      </c>
      <c r="E536" s="431">
        <v>200000000</v>
      </c>
      <c r="F536" s="430">
        <v>205906132</v>
      </c>
      <c r="I536" s="377"/>
      <c r="M536" s="388"/>
    </row>
    <row r="537" spans="2:13" s="376" customFormat="1" x14ac:dyDescent="0.3">
      <c r="B537" s="429" t="s">
        <v>560</v>
      </c>
      <c r="C537" s="430">
        <v>205906132</v>
      </c>
      <c r="D537" s="430">
        <v>205906132</v>
      </c>
      <c r="E537" s="431">
        <v>200000000</v>
      </c>
      <c r="F537" s="430">
        <v>205906132</v>
      </c>
      <c r="I537" s="377"/>
      <c r="M537" s="388"/>
    </row>
    <row r="538" spans="2:13" s="376" customFormat="1" x14ac:dyDescent="0.3">
      <c r="B538" s="429" t="s">
        <v>560</v>
      </c>
      <c r="C538" s="430">
        <v>205906132</v>
      </c>
      <c r="D538" s="430">
        <v>205906132</v>
      </c>
      <c r="E538" s="431">
        <v>200000000</v>
      </c>
      <c r="F538" s="430">
        <v>205906132</v>
      </c>
      <c r="I538" s="377"/>
      <c r="M538" s="388"/>
    </row>
    <row r="539" spans="2:13" s="376" customFormat="1" x14ac:dyDescent="0.3">
      <c r="B539" s="429" t="s">
        <v>560</v>
      </c>
      <c r="C539" s="430">
        <v>205906132</v>
      </c>
      <c r="D539" s="430">
        <v>205906132</v>
      </c>
      <c r="E539" s="431">
        <v>200000000</v>
      </c>
      <c r="F539" s="430">
        <v>205906132</v>
      </c>
      <c r="I539" s="377"/>
      <c r="M539" s="388"/>
    </row>
    <row r="540" spans="2:13" s="376" customFormat="1" x14ac:dyDescent="0.3">
      <c r="B540" s="429" t="s">
        <v>560</v>
      </c>
      <c r="C540" s="430">
        <v>205906132</v>
      </c>
      <c r="D540" s="430">
        <v>205906132</v>
      </c>
      <c r="E540" s="431">
        <v>200000000</v>
      </c>
      <c r="F540" s="430">
        <v>205906132</v>
      </c>
      <c r="I540" s="377"/>
      <c r="M540" s="388"/>
    </row>
    <row r="541" spans="2:13" s="376" customFormat="1" x14ac:dyDescent="0.3">
      <c r="B541" s="429" t="s">
        <v>560</v>
      </c>
      <c r="C541" s="430">
        <v>205906132</v>
      </c>
      <c r="D541" s="430">
        <v>205906132</v>
      </c>
      <c r="E541" s="431">
        <v>200000000</v>
      </c>
      <c r="F541" s="430">
        <v>205906132</v>
      </c>
      <c r="I541" s="377"/>
      <c r="M541" s="388"/>
    </row>
    <row r="542" spans="2:13" s="376" customFormat="1" x14ac:dyDescent="0.3">
      <c r="B542" s="429" t="s">
        <v>560</v>
      </c>
      <c r="C542" s="430">
        <v>205906132</v>
      </c>
      <c r="D542" s="430">
        <v>205906132</v>
      </c>
      <c r="E542" s="431">
        <v>200000000</v>
      </c>
      <c r="F542" s="430">
        <v>205906132</v>
      </c>
      <c r="I542" s="377"/>
      <c r="M542" s="388"/>
    </row>
    <row r="543" spans="2:13" s="376" customFormat="1" x14ac:dyDescent="0.3">
      <c r="B543" s="429" t="s">
        <v>560</v>
      </c>
      <c r="C543" s="430">
        <v>205906132</v>
      </c>
      <c r="D543" s="430">
        <v>205906132</v>
      </c>
      <c r="E543" s="431">
        <v>200000000</v>
      </c>
      <c r="F543" s="430">
        <v>205906132</v>
      </c>
      <c r="I543" s="377"/>
      <c r="M543" s="388"/>
    </row>
    <row r="544" spans="2:13" s="376" customFormat="1" x14ac:dyDescent="0.3">
      <c r="B544" s="429" t="s">
        <v>560</v>
      </c>
      <c r="C544" s="430">
        <v>205906132</v>
      </c>
      <c r="D544" s="430">
        <v>205906132</v>
      </c>
      <c r="E544" s="431">
        <v>200000000</v>
      </c>
      <c r="F544" s="430">
        <v>205906132</v>
      </c>
      <c r="I544" s="377"/>
      <c r="M544" s="388"/>
    </row>
    <row r="545" spans="2:13" s="376" customFormat="1" x14ac:dyDescent="0.3">
      <c r="B545" s="429" t="s">
        <v>560</v>
      </c>
      <c r="C545" s="430">
        <v>205906132</v>
      </c>
      <c r="D545" s="430">
        <v>205906132</v>
      </c>
      <c r="E545" s="431">
        <v>200000000</v>
      </c>
      <c r="F545" s="430">
        <v>205906132</v>
      </c>
      <c r="I545" s="377"/>
      <c r="M545" s="388"/>
    </row>
    <row r="546" spans="2:13" s="376" customFormat="1" x14ac:dyDescent="0.3">
      <c r="B546" s="429" t="s">
        <v>560</v>
      </c>
      <c r="C546" s="430">
        <v>205906132</v>
      </c>
      <c r="D546" s="430">
        <v>205906132</v>
      </c>
      <c r="E546" s="431">
        <v>200000000</v>
      </c>
      <c r="F546" s="430">
        <v>205906132</v>
      </c>
      <c r="I546" s="377"/>
      <c r="M546" s="388"/>
    </row>
    <row r="547" spans="2:13" s="376" customFormat="1" x14ac:dyDescent="0.3">
      <c r="B547" s="429" t="s">
        <v>543</v>
      </c>
      <c r="C547" s="430">
        <v>101072732</v>
      </c>
      <c r="D547" s="430">
        <v>101072732</v>
      </c>
      <c r="E547" s="431">
        <v>100000000</v>
      </c>
      <c r="F547" s="430">
        <v>101072732</v>
      </c>
      <c r="I547" s="377"/>
      <c r="M547" s="388"/>
    </row>
    <row r="548" spans="2:13" s="376" customFormat="1" x14ac:dyDescent="0.3">
      <c r="B548" s="429" t="s">
        <v>543</v>
      </c>
      <c r="C548" s="430">
        <v>101072732</v>
      </c>
      <c r="D548" s="430">
        <v>101072732</v>
      </c>
      <c r="E548" s="431">
        <v>100000000</v>
      </c>
      <c r="F548" s="430">
        <v>101072732</v>
      </c>
      <c r="I548" s="377"/>
      <c r="M548" s="388"/>
    </row>
    <row r="549" spans="2:13" s="376" customFormat="1" x14ac:dyDescent="0.3">
      <c r="B549" s="429" t="s">
        <v>543</v>
      </c>
      <c r="C549" s="430">
        <v>101072732</v>
      </c>
      <c r="D549" s="430">
        <v>101072732</v>
      </c>
      <c r="E549" s="431">
        <v>100000000</v>
      </c>
      <c r="F549" s="430">
        <v>101072732</v>
      </c>
      <c r="I549" s="377"/>
      <c r="M549" s="388"/>
    </row>
    <row r="550" spans="2:13" s="376" customFormat="1" x14ac:dyDescent="0.3">
      <c r="B550" s="429" t="s">
        <v>543</v>
      </c>
      <c r="C550" s="430">
        <v>101072732</v>
      </c>
      <c r="D550" s="430">
        <v>101072732</v>
      </c>
      <c r="E550" s="431">
        <v>100000000</v>
      </c>
      <c r="F550" s="430">
        <v>101072732</v>
      </c>
      <c r="I550" s="377"/>
      <c r="M550" s="388"/>
    </row>
    <row r="551" spans="2:13" s="376" customFormat="1" x14ac:dyDescent="0.3">
      <c r="B551" s="429" t="s">
        <v>561</v>
      </c>
      <c r="C551" s="433">
        <v>2867052071</v>
      </c>
      <c r="D551" s="433">
        <v>2867052071</v>
      </c>
      <c r="E551" s="434">
        <v>2866000000</v>
      </c>
      <c r="F551" s="433">
        <v>2867052071</v>
      </c>
      <c r="I551" s="377"/>
      <c r="M551" s="388"/>
    </row>
    <row r="552" spans="2:13" s="376" customFormat="1" x14ac:dyDescent="0.3">
      <c r="B552" s="429" t="s">
        <v>561</v>
      </c>
      <c r="C552" s="433">
        <v>300147945</v>
      </c>
      <c r="D552" s="433">
        <v>300147945</v>
      </c>
      <c r="E552" s="434">
        <v>300000000</v>
      </c>
      <c r="F552" s="433">
        <v>300147945</v>
      </c>
      <c r="I552" s="377"/>
      <c r="M552" s="388"/>
    </row>
    <row r="553" spans="2:13" s="376" customFormat="1" x14ac:dyDescent="0.3">
      <c r="B553" s="429" t="s">
        <v>562</v>
      </c>
      <c r="C553" s="433">
        <v>2304997030</v>
      </c>
      <c r="D553" s="433">
        <v>2304997030</v>
      </c>
      <c r="E553" s="434">
        <v>2300000000</v>
      </c>
      <c r="F553" s="433">
        <v>2304997030</v>
      </c>
      <c r="I553" s="377"/>
      <c r="M553" s="388"/>
    </row>
    <row r="554" spans="2:13" s="376" customFormat="1" x14ac:dyDescent="0.3">
      <c r="B554" s="435"/>
      <c r="C554" s="436"/>
      <c r="D554" s="437"/>
      <c r="E554" s="438" t="s">
        <v>459</v>
      </c>
      <c r="F554" s="437"/>
      <c r="I554" s="377"/>
      <c r="M554" s="388"/>
    </row>
    <row r="555" spans="2:13" s="376" customFormat="1" x14ac:dyDescent="0.3">
      <c r="B555" s="439" t="s">
        <v>583</v>
      </c>
      <c r="C555" s="440"/>
      <c r="D555" s="441"/>
      <c r="E555" s="442"/>
      <c r="F555" s="441"/>
      <c r="I555" s="377"/>
      <c r="M555" s="388"/>
    </row>
    <row r="556" spans="2:13" s="376" customFormat="1" x14ac:dyDescent="0.3">
      <c r="B556" s="352" t="s">
        <v>562</v>
      </c>
      <c r="C556" s="425"/>
      <c r="D556" s="433">
        <v>381291781</v>
      </c>
      <c r="E556" s="433">
        <v>0</v>
      </c>
      <c r="F556" s="433">
        <v>381291781</v>
      </c>
      <c r="I556" s="377"/>
      <c r="M556" s="388"/>
    </row>
    <row r="557" spans="2:13" s="376" customFormat="1" x14ac:dyDescent="0.3">
      <c r="B557" s="352" t="s">
        <v>562</v>
      </c>
      <c r="C557" s="425"/>
      <c r="D557" s="433">
        <v>3258904</v>
      </c>
      <c r="E557" s="433">
        <v>0</v>
      </c>
      <c r="F557" s="433">
        <v>3258904</v>
      </c>
      <c r="I557" s="377"/>
      <c r="M557" s="388"/>
    </row>
    <row r="558" spans="2:13" s="376" customFormat="1" x14ac:dyDescent="0.3">
      <c r="B558" s="352" t="s">
        <v>562</v>
      </c>
      <c r="C558" s="425"/>
      <c r="D558" s="433">
        <v>19553425</v>
      </c>
      <c r="E558" s="433">
        <v>0</v>
      </c>
      <c r="F558" s="433">
        <v>19553425</v>
      </c>
      <c r="G558" s="443"/>
      <c r="I558" s="377"/>
      <c r="M558" s="388"/>
    </row>
    <row r="559" spans="2:13" s="376" customFormat="1" x14ac:dyDescent="0.3">
      <c r="B559" s="429" t="s">
        <v>562</v>
      </c>
      <c r="C559" s="425"/>
      <c r="D559" s="433">
        <v>13035616</v>
      </c>
      <c r="E559" s="433">
        <v>0</v>
      </c>
      <c r="F559" s="433">
        <v>13035616</v>
      </c>
      <c r="I559" s="377"/>
      <c r="M559" s="388"/>
    </row>
    <row r="560" spans="2:13" s="376" customFormat="1" x14ac:dyDescent="0.3">
      <c r="B560" s="352" t="s">
        <v>565</v>
      </c>
      <c r="C560" s="425"/>
      <c r="D560" s="433">
        <v>15101370</v>
      </c>
      <c r="E560" s="433">
        <v>0</v>
      </c>
      <c r="F560" s="433">
        <v>15101370</v>
      </c>
      <c r="I560" s="377"/>
      <c r="M560" s="388"/>
    </row>
    <row r="561" spans="2:13" s="376" customFormat="1" x14ac:dyDescent="0.3">
      <c r="B561" s="352" t="s">
        <v>567</v>
      </c>
      <c r="C561" s="425"/>
      <c r="D561" s="433">
        <v>91885699</v>
      </c>
      <c r="E561" s="433">
        <v>0</v>
      </c>
      <c r="F561" s="433">
        <v>91885699</v>
      </c>
      <c r="I561" s="377"/>
      <c r="M561" s="388"/>
    </row>
    <row r="562" spans="2:13" s="376" customFormat="1" x14ac:dyDescent="0.3">
      <c r="B562" s="352" t="s">
        <v>547</v>
      </c>
      <c r="C562" s="425"/>
      <c r="D562" s="433">
        <v>23783189</v>
      </c>
      <c r="E562" s="433">
        <v>0</v>
      </c>
      <c r="F562" s="433">
        <v>23783189</v>
      </c>
      <c r="I562" s="377"/>
      <c r="M562" s="388"/>
    </row>
    <row r="563" spans="2:13" s="376" customFormat="1" x14ac:dyDescent="0.3">
      <c r="B563" s="352" t="s">
        <v>547</v>
      </c>
      <c r="C563" s="425"/>
      <c r="D563" s="433">
        <v>539928</v>
      </c>
      <c r="E563" s="433">
        <v>0</v>
      </c>
      <c r="F563" s="433">
        <v>539928</v>
      </c>
      <c r="I563" s="377"/>
      <c r="M563" s="388"/>
    </row>
    <row r="564" spans="2:13" s="376" customFormat="1" x14ac:dyDescent="0.3">
      <c r="B564" s="352" t="s">
        <v>547</v>
      </c>
      <c r="C564" s="425"/>
      <c r="D564" s="433">
        <v>-1534099</v>
      </c>
      <c r="E564" s="433">
        <v>0</v>
      </c>
      <c r="F564" s="433">
        <v>-1534099</v>
      </c>
      <c r="I564" s="377"/>
      <c r="M564" s="388"/>
    </row>
    <row r="565" spans="2:13" s="376" customFormat="1" x14ac:dyDescent="0.3">
      <c r="B565" s="352" t="s">
        <v>547</v>
      </c>
      <c r="C565" s="425"/>
      <c r="D565" s="433">
        <v>4687808</v>
      </c>
      <c r="E565" s="433">
        <v>0</v>
      </c>
      <c r="F565" s="433">
        <v>4687808</v>
      </c>
      <c r="I565" s="377"/>
      <c r="M565" s="388"/>
    </row>
    <row r="566" spans="2:13" s="376" customFormat="1" x14ac:dyDescent="0.3">
      <c r="B566" s="352" t="s">
        <v>547</v>
      </c>
      <c r="C566" s="425"/>
      <c r="D566" s="433">
        <v>222608</v>
      </c>
      <c r="E566" s="433">
        <v>0</v>
      </c>
      <c r="F566" s="433">
        <v>222608</v>
      </c>
      <c r="I566" s="377"/>
      <c r="M566" s="388"/>
    </row>
    <row r="567" spans="2:13" s="376" customFormat="1" x14ac:dyDescent="0.3">
      <c r="B567" s="352" t="s">
        <v>548</v>
      </c>
      <c r="C567" s="425"/>
      <c r="D567" s="433">
        <v>110954521</v>
      </c>
      <c r="E567" s="433">
        <v>0</v>
      </c>
      <c r="F567" s="433">
        <v>110954521</v>
      </c>
      <c r="I567" s="377"/>
      <c r="M567" s="388"/>
    </row>
    <row r="568" spans="2:13" s="376" customFormat="1" x14ac:dyDescent="0.3">
      <c r="B568" s="352" t="s">
        <v>548</v>
      </c>
      <c r="C568" s="425"/>
      <c r="D568" s="433">
        <v>103296247</v>
      </c>
      <c r="E568" s="433">
        <v>0</v>
      </c>
      <c r="F568" s="433">
        <v>103296247</v>
      </c>
      <c r="I568" s="377"/>
      <c r="M568" s="388"/>
    </row>
    <row r="569" spans="2:13" s="376" customFormat="1" x14ac:dyDescent="0.3">
      <c r="B569" s="352" t="s">
        <v>548</v>
      </c>
      <c r="C569" s="425"/>
      <c r="D569" s="433">
        <v>9045205</v>
      </c>
      <c r="E569" s="433">
        <v>0</v>
      </c>
      <c r="F569" s="433">
        <v>9045205</v>
      </c>
      <c r="I569" s="377"/>
      <c r="M569" s="388"/>
    </row>
    <row r="570" spans="2:13" s="376" customFormat="1" x14ac:dyDescent="0.3">
      <c r="B570" s="352" t="s">
        <v>548</v>
      </c>
      <c r="C570" s="425"/>
      <c r="D570" s="433">
        <v>5427123</v>
      </c>
      <c r="E570" s="433">
        <v>0</v>
      </c>
      <c r="F570" s="433">
        <v>5427123</v>
      </c>
      <c r="I570" s="377"/>
      <c r="M570" s="388"/>
    </row>
    <row r="571" spans="2:13" s="376" customFormat="1" x14ac:dyDescent="0.3">
      <c r="B571" s="352" t="s">
        <v>548</v>
      </c>
      <c r="C571" s="425"/>
      <c r="D571" s="433">
        <v>21105479</v>
      </c>
      <c r="E571" s="433">
        <v>0</v>
      </c>
      <c r="F571" s="433">
        <v>21105479</v>
      </c>
      <c r="I571" s="377"/>
      <c r="M571" s="388"/>
    </row>
    <row r="572" spans="2:13" s="376" customFormat="1" x14ac:dyDescent="0.3">
      <c r="B572" s="352" t="s">
        <v>548</v>
      </c>
      <c r="C572" s="425"/>
      <c r="D572" s="433">
        <v>22311507</v>
      </c>
      <c r="E572" s="433">
        <v>0</v>
      </c>
      <c r="F572" s="433">
        <v>22311507</v>
      </c>
      <c r="G572" s="444"/>
      <c r="I572" s="377"/>
      <c r="M572" s="388"/>
    </row>
    <row r="573" spans="2:13" s="376" customFormat="1" x14ac:dyDescent="0.3">
      <c r="B573" s="352" t="s">
        <v>548</v>
      </c>
      <c r="C573" s="425"/>
      <c r="D573" s="433">
        <v>15075342</v>
      </c>
      <c r="E573" s="433">
        <v>0</v>
      </c>
      <c r="F573" s="433">
        <v>15075342</v>
      </c>
      <c r="G573" s="444"/>
      <c r="I573" s="377"/>
      <c r="M573" s="388"/>
    </row>
    <row r="574" spans="2:13" s="376" customFormat="1" x14ac:dyDescent="0.3">
      <c r="B574" s="352" t="s">
        <v>548</v>
      </c>
      <c r="C574" s="425"/>
      <c r="D574" s="433">
        <v>18530292</v>
      </c>
      <c r="E574" s="433">
        <v>0</v>
      </c>
      <c r="F574" s="433">
        <v>18530292</v>
      </c>
      <c r="G574" s="444"/>
      <c r="I574" s="377"/>
      <c r="M574" s="388"/>
    </row>
    <row r="575" spans="2:13" s="376" customFormat="1" x14ac:dyDescent="0.3">
      <c r="B575" s="352" t="s">
        <v>548</v>
      </c>
      <c r="C575" s="425"/>
      <c r="D575" s="433">
        <v>5487425</v>
      </c>
      <c r="E575" s="433">
        <v>0</v>
      </c>
      <c r="F575" s="433">
        <v>5487425</v>
      </c>
      <c r="G575" s="444"/>
      <c r="I575" s="377"/>
      <c r="M575" s="388"/>
    </row>
    <row r="576" spans="2:13" s="376" customFormat="1" x14ac:dyDescent="0.3">
      <c r="B576" s="352" t="s">
        <v>548</v>
      </c>
      <c r="C576" s="425"/>
      <c r="D576" s="433">
        <v>21322389</v>
      </c>
      <c r="E576" s="433">
        <v>0</v>
      </c>
      <c r="F576" s="433">
        <v>21322389</v>
      </c>
      <c r="G576" s="444"/>
      <c r="I576" s="377"/>
      <c r="M576" s="388"/>
    </row>
    <row r="577" spans="2:13" s="376" customFormat="1" x14ac:dyDescent="0.3">
      <c r="B577" s="352" t="s">
        <v>548</v>
      </c>
      <c r="C577" s="425"/>
      <c r="D577" s="433">
        <v>21263609</v>
      </c>
      <c r="E577" s="433">
        <v>0</v>
      </c>
      <c r="F577" s="433">
        <v>21263609</v>
      </c>
      <c r="G577" s="444"/>
      <c r="I577" s="377"/>
      <c r="M577" s="388"/>
    </row>
    <row r="578" spans="2:13" s="376" customFormat="1" x14ac:dyDescent="0.3">
      <c r="B578" s="352" t="s">
        <v>548</v>
      </c>
      <c r="C578" s="425"/>
      <c r="D578" s="433">
        <v>13736438</v>
      </c>
      <c r="E578" s="433">
        <v>0</v>
      </c>
      <c r="F578" s="433">
        <v>13736438</v>
      </c>
      <c r="G578" s="444"/>
      <c r="I578" s="377"/>
      <c r="M578" s="388"/>
    </row>
    <row r="579" spans="2:13" s="376" customFormat="1" x14ac:dyDescent="0.3">
      <c r="B579" s="352" t="s">
        <v>548</v>
      </c>
      <c r="C579" s="425"/>
      <c r="D579" s="433">
        <v>35459253</v>
      </c>
      <c r="E579" s="433">
        <v>0</v>
      </c>
      <c r="F579" s="433">
        <v>35459253</v>
      </c>
      <c r="G579" s="444"/>
      <c r="I579" s="377"/>
      <c r="M579" s="388"/>
    </row>
    <row r="580" spans="2:13" s="376" customFormat="1" x14ac:dyDescent="0.3">
      <c r="B580" s="352" t="s">
        <v>548</v>
      </c>
      <c r="C580" s="425"/>
      <c r="D580" s="433">
        <v>12060274</v>
      </c>
      <c r="E580" s="433">
        <v>0</v>
      </c>
      <c r="F580" s="433">
        <v>12060274</v>
      </c>
      <c r="G580" s="444"/>
      <c r="I580" s="377"/>
      <c r="M580" s="388"/>
    </row>
    <row r="581" spans="2:13" s="376" customFormat="1" x14ac:dyDescent="0.3">
      <c r="B581" s="352" t="s">
        <v>548</v>
      </c>
      <c r="C581" s="425"/>
      <c r="D581" s="433">
        <v>4425342</v>
      </c>
      <c r="E581" s="433">
        <v>0</v>
      </c>
      <c r="F581" s="433">
        <v>4425342</v>
      </c>
      <c r="G581" s="444"/>
      <c r="I581" s="377"/>
      <c r="M581" s="388"/>
    </row>
    <row r="582" spans="2:13" s="376" customFormat="1" x14ac:dyDescent="0.3">
      <c r="B582" s="352" t="s">
        <v>548</v>
      </c>
      <c r="C582" s="425"/>
      <c r="D582" s="433">
        <v>22483463</v>
      </c>
      <c r="E582" s="433">
        <v>0</v>
      </c>
      <c r="F582" s="433">
        <v>22483463</v>
      </c>
      <c r="G582" s="444"/>
      <c r="I582" s="377"/>
      <c r="M582" s="388"/>
    </row>
    <row r="583" spans="2:13" s="376" customFormat="1" x14ac:dyDescent="0.3">
      <c r="B583" s="352" t="s">
        <v>549</v>
      </c>
      <c r="C583" s="425"/>
      <c r="D583" s="433">
        <v>102028767</v>
      </c>
      <c r="E583" s="433">
        <v>0</v>
      </c>
      <c r="F583" s="433">
        <v>102028767</v>
      </c>
      <c r="G583" s="444"/>
      <c r="I583" s="377"/>
      <c r="M583" s="388"/>
    </row>
    <row r="584" spans="2:13" s="376" customFormat="1" x14ac:dyDescent="0.3">
      <c r="B584" s="352" t="s">
        <v>549</v>
      </c>
      <c r="C584" s="425"/>
      <c r="D584" s="433">
        <v>121651202</v>
      </c>
      <c r="E584" s="433">
        <v>0</v>
      </c>
      <c r="F584" s="433">
        <v>121651202</v>
      </c>
      <c r="G584" s="444"/>
      <c r="I584" s="377"/>
      <c r="M584" s="388"/>
    </row>
    <row r="585" spans="2:13" s="376" customFormat="1" x14ac:dyDescent="0.3">
      <c r="B585" s="352" t="s">
        <v>549</v>
      </c>
      <c r="C585" s="425"/>
      <c r="D585" s="433">
        <v>15205479</v>
      </c>
      <c r="E585" s="433">
        <v>0</v>
      </c>
      <c r="F585" s="433">
        <v>15205479</v>
      </c>
      <c r="G585" s="444"/>
      <c r="I585" s="377"/>
      <c r="M585" s="388"/>
    </row>
    <row r="586" spans="2:13" s="376" customFormat="1" x14ac:dyDescent="0.3">
      <c r="B586" s="352" t="s">
        <v>549</v>
      </c>
      <c r="C586" s="425"/>
      <c r="D586" s="433">
        <v>3041096</v>
      </c>
      <c r="E586" s="433">
        <v>0</v>
      </c>
      <c r="F586" s="433">
        <v>3041096</v>
      </c>
      <c r="G586" s="444"/>
      <c r="I586" s="377"/>
      <c r="M586" s="388"/>
    </row>
    <row r="587" spans="2:13" s="376" customFormat="1" x14ac:dyDescent="0.3">
      <c r="B587" s="352" t="s">
        <v>549</v>
      </c>
      <c r="C587" s="425"/>
      <c r="D587" s="433">
        <v>35734312</v>
      </c>
      <c r="E587" s="433">
        <v>0</v>
      </c>
      <c r="F587" s="433">
        <v>35734312</v>
      </c>
      <c r="G587" s="444"/>
      <c r="I587" s="377"/>
      <c r="M587" s="388"/>
    </row>
    <row r="588" spans="2:13" s="376" customFormat="1" x14ac:dyDescent="0.3">
      <c r="B588" s="352" t="s">
        <v>549</v>
      </c>
      <c r="C588" s="425"/>
      <c r="D588" s="433">
        <v>91193425</v>
      </c>
      <c r="E588" s="433">
        <v>0</v>
      </c>
      <c r="F588" s="433">
        <v>91193425</v>
      </c>
      <c r="G588" s="444"/>
      <c r="I588" s="377"/>
      <c r="M588" s="388"/>
    </row>
    <row r="589" spans="2:13" s="376" customFormat="1" x14ac:dyDescent="0.3">
      <c r="B589" s="352" t="s">
        <v>549</v>
      </c>
      <c r="C589" s="425"/>
      <c r="D589" s="433">
        <v>12779178</v>
      </c>
      <c r="E589" s="433">
        <v>0</v>
      </c>
      <c r="F589" s="433">
        <v>12779178</v>
      </c>
      <c r="G589" s="444"/>
      <c r="I589" s="377"/>
      <c r="M589" s="388"/>
    </row>
    <row r="590" spans="2:13" s="376" customFormat="1" x14ac:dyDescent="0.3">
      <c r="B590" s="352" t="s">
        <v>549</v>
      </c>
      <c r="C590" s="425"/>
      <c r="D590" s="433">
        <v>9225205</v>
      </c>
      <c r="E590" s="433">
        <v>0</v>
      </c>
      <c r="F590" s="433">
        <v>9225205</v>
      </c>
      <c r="G590" s="444"/>
      <c r="I590" s="377"/>
      <c r="M590" s="388"/>
    </row>
    <row r="591" spans="2:13" s="376" customFormat="1" x14ac:dyDescent="0.3">
      <c r="B591" s="352" t="s">
        <v>547</v>
      </c>
      <c r="C591" s="425"/>
      <c r="D591" s="433">
        <v>31162192</v>
      </c>
      <c r="E591" s="433">
        <v>0</v>
      </c>
      <c r="F591" s="433">
        <v>31162192</v>
      </c>
      <c r="G591" s="444"/>
      <c r="I591" s="377"/>
      <c r="M591" s="388"/>
    </row>
    <row r="592" spans="2:13" s="376" customFormat="1" x14ac:dyDescent="0.3">
      <c r="B592" s="352" t="s">
        <v>547</v>
      </c>
      <c r="C592" s="425"/>
      <c r="D592" s="433">
        <v>52520548</v>
      </c>
      <c r="E592" s="433">
        <v>0</v>
      </c>
      <c r="F592" s="433">
        <v>52520548</v>
      </c>
      <c r="G592" s="444"/>
      <c r="I592" s="377"/>
      <c r="M592" s="388"/>
    </row>
    <row r="593" spans="2:13" s="376" customFormat="1" x14ac:dyDescent="0.3">
      <c r="B593" s="352" t="s">
        <v>547</v>
      </c>
      <c r="C593" s="425"/>
      <c r="D593" s="433">
        <v>16631507</v>
      </c>
      <c r="E593" s="433">
        <v>0</v>
      </c>
      <c r="F593" s="433">
        <v>16631507</v>
      </c>
      <c r="G593" s="444"/>
      <c r="I593" s="377"/>
      <c r="M593" s="388"/>
    </row>
    <row r="594" spans="2:13" s="376" customFormat="1" x14ac:dyDescent="0.3">
      <c r="B594" s="352" t="s">
        <v>546</v>
      </c>
      <c r="C594" s="425"/>
      <c r="D594" s="433">
        <v>139111233</v>
      </c>
      <c r="E594" s="433">
        <v>0</v>
      </c>
      <c r="F594" s="433">
        <v>139111233</v>
      </c>
      <c r="G594" s="444"/>
      <c r="I594" s="377"/>
      <c r="M594" s="388"/>
    </row>
    <row r="595" spans="2:13" s="376" customFormat="1" x14ac:dyDescent="0.3">
      <c r="B595" s="352" t="s">
        <v>565</v>
      </c>
      <c r="C595" s="425"/>
      <c r="D595" s="433">
        <v>1478235</v>
      </c>
      <c r="E595" s="433">
        <v>0</v>
      </c>
      <c r="F595" s="433">
        <v>1478235</v>
      </c>
      <c r="G595" s="444"/>
      <c r="I595" s="377"/>
      <c r="M595" s="388"/>
    </row>
    <row r="596" spans="2:13" s="376" customFormat="1" x14ac:dyDescent="0.3">
      <c r="B596" s="352" t="s">
        <v>565</v>
      </c>
      <c r="C596" s="425"/>
      <c r="D596" s="433">
        <v>954565</v>
      </c>
      <c r="E596" s="433">
        <v>0</v>
      </c>
      <c r="F596" s="433">
        <v>954565</v>
      </c>
      <c r="G596" s="444"/>
      <c r="I596" s="377"/>
      <c r="M596" s="388"/>
    </row>
    <row r="597" spans="2:13" s="376" customFormat="1" x14ac:dyDescent="0.3">
      <c r="B597" s="352" t="s">
        <v>544</v>
      </c>
      <c r="C597" s="425"/>
      <c r="D597" s="433">
        <v>-7477162</v>
      </c>
      <c r="E597" s="433">
        <v>0</v>
      </c>
      <c r="F597" s="433">
        <v>-7477162</v>
      </c>
      <c r="G597" s="444"/>
      <c r="I597" s="377"/>
      <c r="M597" s="388"/>
    </row>
    <row r="598" spans="2:13" s="376" customFormat="1" x14ac:dyDescent="0.3">
      <c r="B598" s="352" t="s">
        <v>544</v>
      </c>
      <c r="C598" s="425"/>
      <c r="D598" s="433">
        <v>-7477162</v>
      </c>
      <c r="E598" s="433">
        <v>0</v>
      </c>
      <c r="F598" s="433">
        <v>-7477162</v>
      </c>
      <c r="G598" s="444"/>
      <c r="I598" s="377"/>
      <c r="M598" s="388"/>
    </row>
    <row r="599" spans="2:13" s="376" customFormat="1" x14ac:dyDescent="0.3">
      <c r="B599" s="352" t="s">
        <v>544</v>
      </c>
      <c r="C599" s="425"/>
      <c r="D599" s="433">
        <v>-7477162</v>
      </c>
      <c r="E599" s="433">
        <v>0</v>
      </c>
      <c r="F599" s="433">
        <v>-7477162</v>
      </c>
      <c r="G599" s="444"/>
      <c r="I599" s="377"/>
      <c r="M599" s="388"/>
    </row>
    <row r="600" spans="2:13" s="376" customFormat="1" x14ac:dyDescent="0.3">
      <c r="B600" s="352" t="s">
        <v>544</v>
      </c>
      <c r="C600" s="425"/>
      <c r="D600" s="433">
        <v>-7477162</v>
      </c>
      <c r="E600" s="433">
        <v>0</v>
      </c>
      <c r="F600" s="433">
        <v>-7477162</v>
      </c>
      <c r="G600" s="444"/>
      <c r="I600" s="377"/>
      <c r="M600" s="388"/>
    </row>
    <row r="601" spans="2:13" s="376" customFormat="1" x14ac:dyDescent="0.3">
      <c r="B601" s="352" t="s">
        <v>544</v>
      </c>
      <c r="C601" s="425"/>
      <c r="D601" s="433">
        <v>-7477162</v>
      </c>
      <c r="E601" s="433">
        <v>0</v>
      </c>
      <c r="F601" s="433">
        <v>-7477162</v>
      </c>
      <c r="G601" s="444"/>
      <c r="I601" s="377"/>
      <c r="M601" s="388"/>
    </row>
    <row r="602" spans="2:13" s="376" customFormat="1" x14ac:dyDescent="0.3">
      <c r="B602" s="352" t="s">
        <v>544</v>
      </c>
      <c r="C602" s="425"/>
      <c r="D602" s="433">
        <v>-7477162</v>
      </c>
      <c r="E602" s="433">
        <v>0</v>
      </c>
      <c r="F602" s="433">
        <v>-7477162</v>
      </c>
      <c r="G602" s="444"/>
      <c r="I602" s="377"/>
      <c r="M602" s="388"/>
    </row>
    <row r="603" spans="2:13" s="376" customFormat="1" x14ac:dyDescent="0.3">
      <c r="B603" s="352" t="s">
        <v>544</v>
      </c>
      <c r="C603" s="425"/>
      <c r="D603" s="433">
        <v>-1402787</v>
      </c>
      <c r="E603" s="433">
        <v>0</v>
      </c>
      <c r="F603" s="433">
        <v>-1402787</v>
      </c>
      <c r="G603" s="444"/>
      <c r="I603" s="377"/>
      <c r="M603" s="388"/>
    </row>
    <row r="604" spans="2:13" s="376" customFormat="1" x14ac:dyDescent="0.3">
      <c r="B604" s="352" t="s">
        <v>544</v>
      </c>
      <c r="C604" s="425"/>
      <c r="D604" s="433">
        <v>-1402787</v>
      </c>
      <c r="E604" s="433">
        <v>0</v>
      </c>
      <c r="F604" s="433">
        <v>-1402787</v>
      </c>
      <c r="G604" s="444"/>
      <c r="I604" s="377"/>
      <c r="M604" s="388"/>
    </row>
    <row r="605" spans="2:13" s="376" customFormat="1" x14ac:dyDescent="0.3">
      <c r="B605" s="352" t="s">
        <v>544</v>
      </c>
      <c r="C605" s="425"/>
      <c r="D605" s="433">
        <v>-1402787</v>
      </c>
      <c r="E605" s="433">
        <v>0</v>
      </c>
      <c r="F605" s="433">
        <v>-1402787</v>
      </c>
      <c r="G605" s="444"/>
      <c r="I605" s="377"/>
      <c r="M605" s="388"/>
    </row>
    <row r="606" spans="2:13" s="376" customFormat="1" x14ac:dyDescent="0.3">
      <c r="B606" s="352" t="s">
        <v>544</v>
      </c>
      <c r="C606" s="425"/>
      <c r="D606" s="433">
        <v>-1402787</v>
      </c>
      <c r="E606" s="433">
        <v>0</v>
      </c>
      <c r="F606" s="433">
        <v>-1402787</v>
      </c>
      <c r="G606" s="444"/>
      <c r="I606" s="377"/>
      <c r="M606" s="388"/>
    </row>
    <row r="607" spans="2:13" s="376" customFormat="1" x14ac:dyDescent="0.3">
      <c r="B607" s="352" t="s">
        <v>544</v>
      </c>
      <c r="C607" s="425"/>
      <c r="D607" s="433">
        <v>-1402787</v>
      </c>
      <c r="E607" s="433">
        <v>0</v>
      </c>
      <c r="F607" s="433">
        <v>-1402787</v>
      </c>
      <c r="G607" s="444"/>
      <c r="I607" s="377"/>
      <c r="M607" s="388"/>
    </row>
    <row r="608" spans="2:13" s="376" customFormat="1" x14ac:dyDescent="0.3">
      <c r="B608" s="352" t="s">
        <v>544</v>
      </c>
      <c r="C608" s="425"/>
      <c r="D608" s="433">
        <v>-1398868</v>
      </c>
      <c r="E608" s="433">
        <v>0</v>
      </c>
      <c r="F608" s="433">
        <v>-1398868</v>
      </c>
      <c r="G608" s="444"/>
      <c r="I608" s="377"/>
      <c r="M608" s="388"/>
    </row>
    <row r="609" spans="2:13" s="376" customFormat="1" x14ac:dyDescent="0.3">
      <c r="B609" s="352" t="s">
        <v>544</v>
      </c>
      <c r="C609" s="425"/>
      <c r="D609" s="433">
        <v>-1398868</v>
      </c>
      <c r="E609" s="433">
        <v>0</v>
      </c>
      <c r="F609" s="433">
        <v>-1398868</v>
      </c>
      <c r="G609" s="444"/>
      <c r="I609" s="377"/>
      <c r="M609" s="388"/>
    </row>
    <row r="610" spans="2:13" s="376" customFormat="1" x14ac:dyDescent="0.3">
      <c r="B610" s="352" t="s">
        <v>544</v>
      </c>
      <c r="C610" s="425"/>
      <c r="D610" s="433">
        <v>-1398868</v>
      </c>
      <c r="E610" s="433">
        <v>0</v>
      </c>
      <c r="F610" s="433">
        <v>-1398868</v>
      </c>
      <c r="G610" s="444"/>
      <c r="I610" s="377"/>
      <c r="M610" s="388"/>
    </row>
    <row r="611" spans="2:13" s="376" customFormat="1" x14ac:dyDescent="0.3">
      <c r="B611" s="352" t="s">
        <v>544</v>
      </c>
      <c r="C611" s="425"/>
      <c r="D611" s="433">
        <v>-1398868</v>
      </c>
      <c r="E611" s="433">
        <v>0</v>
      </c>
      <c r="F611" s="433">
        <v>-1398868</v>
      </c>
      <c r="G611" s="444"/>
      <c r="I611" s="377"/>
      <c r="M611" s="388"/>
    </row>
    <row r="612" spans="2:13" s="376" customFormat="1" x14ac:dyDescent="0.3">
      <c r="B612" s="352" t="s">
        <v>544</v>
      </c>
      <c r="C612" s="425"/>
      <c r="D612" s="433">
        <v>-1398868</v>
      </c>
      <c r="E612" s="433">
        <v>0</v>
      </c>
      <c r="F612" s="433">
        <v>-1398868</v>
      </c>
      <c r="G612" s="444"/>
      <c r="I612" s="377"/>
      <c r="M612" s="388"/>
    </row>
    <row r="613" spans="2:13" s="376" customFormat="1" x14ac:dyDescent="0.3">
      <c r="B613" s="352" t="s">
        <v>560</v>
      </c>
      <c r="C613" s="425"/>
      <c r="D613" s="433">
        <v>-2518590</v>
      </c>
      <c r="E613" s="433">
        <v>0</v>
      </c>
      <c r="F613" s="433">
        <v>-2518590</v>
      </c>
      <c r="G613" s="444"/>
      <c r="I613" s="377"/>
      <c r="M613" s="388"/>
    </row>
    <row r="614" spans="2:13" s="376" customFormat="1" x14ac:dyDescent="0.3">
      <c r="B614" s="352" t="s">
        <v>544</v>
      </c>
      <c r="C614" s="425"/>
      <c r="D614" s="433">
        <v>-9132438</v>
      </c>
      <c r="E614" s="433">
        <v>0</v>
      </c>
      <c r="F614" s="433">
        <v>-9132438</v>
      </c>
      <c r="G614" s="444"/>
      <c r="I614" s="377"/>
      <c r="M614" s="388"/>
    </row>
    <row r="615" spans="2:13" s="376" customFormat="1" x14ac:dyDescent="0.3">
      <c r="B615" s="352" t="s">
        <v>544</v>
      </c>
      <c r="C615" s="425"/>
      <c r="D615" s="433">
        <v>465753</v>
      </c>
      <c r="E615" s="433">
        <v>0</v>
      </c>
      <c r="F615" s="433">
        <v>465753</v>
      </c>
      <c r="G615" s="444"/>
      <c r="I615" s="377"/>
      <c r="M615" s="388"/>
    </row>
    <row r="616" spans="2:13" s="376" customFormat="1" x14ac:dyDescent="0.3">
      <c r="B616" s="352" t="s">
        <v>544</v>
      </c>
      <c r="C616" s="425"/>
      <c r="D616" s="433">
        <v>465753</v>
      </c>
      <c r="E616" s="433">
        <v>0</v>
      </c>
      <c r="F616" s="433">
        <v>465753</v>
      </c>
      <c r="G616" s="444"/>
      <c r="I616" s="377"/>
      <c r="M616" s="388"/>
    </row>
    <row r="617" spans="2:13" s="376" customFormat="1" x14ac:dyDescent="0.3">
      <c r="B617" s="352" t="s">
        <v>544</v>
      </c>
      <c r="C617" s="425"/>
      <c r="D617" s="433">
        <v>465753</v>
      </c>
      <c r="E617" s="433">
        <v>0</v>
      </c>
      <c r="F617" s="433">
        <v>465753</v>
      </c>
      <c r="G617" s="444"/>
      <c r="I617" s="377"/>
      <c r="M617" s="388"/>
    </row>
    <row r="618" spans="2:13" s="376" customFormat="1" x14ac:dyDescent="0.3">
      <c r="B618" s="352" t="s">
        <v>544</v>
      </c>
      <c r="C618" s="425"/>
      <c r="D618" s="433">
        <v>465753</v>
      </c>
      <c r="E618" s="433">
        <v>0</v>
      </c>
      <c r="F618" s="433">
        <v>465753</v>
      </c>
      <c r="G618" s="444"/>
      <c r="I618" s="377"/>
      <c r="M618" s="388"/>
    </row>
    <row r="619" spans="2:13" s="376" customFormat="1" x14ac:dyDescent="0.3">
      <c r="B619" s="352" t="s">
        <v>544</v>
      </c>
      <c r="C619" s="425"/>
      <c r="D619" s="433">
        <v>465753</v>
      </c>
      <c r="E619" s="433">
        <v>0</v>
      </c>
      <c r="F619" s="433">
        <v>465753</v>
      </c>
      <c r="G619" s="444"/>
      <c r="I619" s="377"/>
      <c r="M619" s="388"/>
    </row>
    <row r="620" spans="2:13" s="376" customFormat="1" x14ac:dyDescent="0.3">
      <c r="B620" s="352" t="s">
        <v>544</v>
      </c>
      <c r="C620" s="425"/>
      <c r="D620" s="433">
        <v>465753</v>
      </c>
      <c r="E620" s="433">
        <v>0</v>
      </c>
      <c r="F620" s="433">
        <v>465753</v>
      </c>
      <c r="G620" s="444"/>
      <c r="I620" s="377"/>
      <c r="M620" s="388"/>
    </row>
    <row r="621" spans="2:13" s="376" customFormat="1" x14ac:dyDescent="0.3">
      <c r="B621" s="352" t="s">
        <v>544</v>
      </c>
      <c r="C621" s="425"/>
      <c r="D621" s="433">
        <v>465753</v>
      </c>
      <c r="E621" s="433">
        <v>0</v>
      </c>
      <c r="F621" s="433">
        <v>465753</v>
      </c>
      <c r="G621" s="444"/>
      <c r="I621" s="377"/>
      <c r="M621" s="388"/>
    </row>
    <row r="622" spans="2:13" s="376" customFormat="1" x14ac:dyDescent="0.3">
      <c r="B622" s="352" t="s">
        <v>544</v>
      </c>
      <c r="C622" s="425"/>
      <c r="D622" s="433">
        <v>465753</v>
      </c>
      <c r="E622" s="433">
        <v>0</v>
      </c>
      <c r="F622" s="433">
        <v>465753</v>
      </c>
      <c r="G622" s="444"/>
      <c r="I622" s="377"/>
      <c r="M622" s="388"/>
    </row>
    <row r="623" spans="2:13" s="376" customFormat="1" x14ac:dyDescent="0.3">
      <c r="B623" s="352" t="s">
        <v>544</v>
      </c>
      <c r="C623" s="425"/>
      <c r="D623" s="433">
        <v>465753</v>
      </c>
      <c r="E623" s="433">
        <v>0</v>
      </c>
      <c r="F623" s="433">
        <v>465753</v>
      </c>
      <c r="G623" s="444"/>
      <c r="I623" s="377"/>
      <c r="M623" s="388"/>
    </row>
    <row r="624" spans="2:13" s="376" customFormat="1" x14ac:dyDescent="0.3">
      <c r="B624" s="352" t="s">
        <v>544</v>
      </c>
      <c r="C624" s="425"/>
      <c r="D624" s="433">
        <v>-9114794</v>
      </c>
      <c r="E624" s="433">
        <v>0</v>
      </c>
      <c r="F624" s="433">
        <v>-9114794</v>
      </c>
      <c r="G624" s="444"/>
      <c r="I624" s="377"/>
      <c r="M624" s="388"/>
    </row>
    <row r="625" spans="2:13" s="376" customFormat="1" x14ac:dyDescent="0.3">
      <c r="B625" s="352" t="s">
        <v>544</v>
      </c>
      <c r="C625" s="425"/>
      <c r="D625" s="433">
        <v>-9114794</v>
      </c>
      <c r="E625" s="433">
        <v>0</v>
      </c>
      <c r="F625" s="433">
        <v>-9114794</v>
      </c>
      <c r="G625" s="444"/>
      <c r="I625" s="377"/>
      <c r="M625" s="388"/>
    </row>
    <row r="626" spans="2:13" s="376" customFormat="1" x14ac:dyDescent="0.3">
      <c r="B626" s="352" t="s">
        <v>544</v>
      </c>
      <c r="C626" s="425"/>
      <c r="D626" s="433">
        <v>-9114794</v>
      </c>
      <c r="E626" s="433">
        <v>0</v>
      </c>
      <c r="F626" s="433">
        <v>-9114794</v>
      </c>
      <c r="G626" s="444"/>
      <c r="I626" s="377"/>
      <c r="M626" s="388"/>
    </row>
    <row r="627" spans="2:13" s="376" customFormat="1" x14ac:dyDescent="0.3">
      <c r="B627" s="352" t="s">
        <v>544</v>
      </c>
      <c r="C627" s="425"/>
      <c r="D627" s="433">
        <v>-9114794</v>
      </c>
      <c r="E627" s="433">
        <v>0</v>
      </c>
      <c r="F627" s="433">
        <v>-9114794</v>
      </c>
      <c r="G627" s="444"/>
      <c r="I627" s="377"/>
      <c r="M627" s="388"/>
    </row>
    <row r="628" spans="2:13" s="376" customFormat="1" x14ac:dyDescent="0.3">
      <c r="B628" s="352" t="s">
        <v>544</v>
      </c>
      <c r="C628" s="425"/>
      <c r="D628" s="433">
        <v>-7474407</v>
      </c>
      <c r="E628" s="433">
        <v>0</v>
      </c>
      <c r="F628" s="433">
        <v>-7474407</v>
      </c>
      <c r="G628" s="444"/>
      <c r="I628" s="377"/>
      <c r="M628" s="388"/>
    </row>
    <row r="629" spans="2:13" s="376" customFormat="1" x14ac:dyDescent="0.3">
      <c r="B629" s="352" t="s">
        <v>544</v>
      </c>
      <c r="C629" s="425"/>
      <c r="D629" s="433">
        <v>-7474407</v>
      </c>
      <c r="E629" s="433">
        <v>0</v>
      </c>
      <c r="F629" s="433">
        <v>-7474407</v>
      </c>
      <c r="G629" s="444"/>
      <c r="I629" s="377"/>
      <c r="M629" s="388"/>
    </row>
    <row r="630" spans="2:13" s="376" customFormat="1" x14ac:dyDescent="0.3">
      <c r="B630" s="352" t="s">
        <v>553</v>
      </c>
      <c r="C630" s="425"/>
      <c r="D630" s="433">
        <v>63222</v>
      </c>
      <c r="E630" s="433">
        <v>0</v>
      </c>
      <c r="F630" s="433">
        <v>63222</v>
      </c>
      <c r="G630" s="444"/>
      <c r="I630" s="377"/>
      <c r="M630" s="388"/>
    </row>
    <row r="631" spans="2:13" s="376" customFormat="1" x14ac:dyDescent="0.3">
      <c r="B631" s="352" t="s">
        <v>567</v>
      </c>
      <c r="C631" s="425"/>
      <c r="D631" s="433">
        <v>7593</v>
      </c>
      <c r="E631" s="433">
        <v>0</v>
      </c>
      <c r="F631" s="433">
        <v>7593</v>
      </c>
      <c r="G631" s="444"/>
      <c r="I631" s="377"/>
      <c r="M631" s="388"/>
    </row>
    <row r="632" spans="2:13" s="376" customFormat="1" x14ac:dyDescent="0.3">
      <c r="B632" s="352" t="s">
        <v>567</v>
      </c>
      <c r="C632" s="425"/>
      <c r="D632" s="433">
        <v>122</v>
      </c>
      <c r="E632" s="433">
        <v>0</v>
      </c>
      <c r="F632" s="433">
        <v>122</v>
      </c>
      <c r="G632" s="444"/>
      <c r="I632" s="377"/>
      <c r="M632" s="388"/>
    </row>
    <row r="633" spans="2:13" s="376" customFormat="1" x14ac:dyDescent="0.3">
      <c r="B633" s="352" t="s">
        <v>546</v>
      </c>
      <c r="C633" s="425"/>
      <c r="D633" s="433">
        <v>79846</v>
      </c>
      <c r="E633" s="433">
        <v>0</v>
      </c>
      <c r="F633" s="433">
        <v>79846</v>
      </c>
      <c r="G633" s="444"/>
      <c r="I633" s="377"/>
      <c r="M633" s="388"/>
    </row>
    <row r="634" spans="2:13" s="376" customFormat="1" x14ac:dyDescent="0.3">
      <c r="B634" s="352" t="s">
        <v>554</v>
      </c>
      <c r="C634" s="425"/>
      <c r="D634" s="433">
        <v>644</v>
      </c>
      <c r="E634" s="433">
        <v>0</v>
      </c>
      <c r="F634" s="433">
        <v>644</v>
      </c>
      <c r="G634" s="444"/>
      <c r="I634" s="377"/>
      <c r="M634" s="388"/>
    </row>
    <row r="635" spans="2:13" s="376" customFormat="1" x14ac:dyDescent="0.3">
      <c r="B635" s="352" t="s">
        <v>554</v>
      </c>
      <c r="C635" s="425"/>
      <c r="D635" s="433">
        <v>104</v>
      </c>
      <c r="E635" s="433">
        <v>0</v>
      </c>
      <c r="F635" s="433">
        <v>104</v>
      </c>
      <c r="G635" s="444"/>
      <c r="I635" s="377"/>
      <c r="M635" s="388"/>
    </row>
    <row r="636" spans="2:13" s="376" customFormat="1" x14ac:dyDescent="0.3">
      <c r="B636" s="352" t="s">
        <v>554</v>
      </c>
      <c r="C636" s="425"/>
      <c r="D636" s="433">
        <v>233</v>
      </c>
      <c r="E636" s="433">
        <v>0</v>
      </c>
      <c r="F636" s="433">
        <v>233</v>
      </c>
      <c r="G636" s="444"/>
      <c r="I636" s="377"/>
      <c r="M636" s="388"/>
    </row>
    <row r="637" spans="2:13" s="376" customFormat="1" x14ac:dyDescent="0.3">
      <c r="B637" s="352" t="s">
        <v>554</v>
      </c>
      <c r="C637" s="425"/>
      <c r="D637" s="433">
        <v>7694</v>
      </c>
      <c r="E637" s="433">
        <v>0</v>
      </c>
      <c r="F637" s="433">
        <v>7694</v>
      </c>
      <c r="G637" s="444"/>
      <c r="I637" s="377"/>
      <c r="M637" s="388"/>
    </row>
    <row r="638" spans="2:13" s="376" customFormat="1" x14ac:dyDescent="0.3">
      <c r="B638" s="352" t="s">
        <v>554</v>
      </c>
      <c r="C638" s="425"/>
      <c r="D638" s="433">
        <v>3554</v>
      </c>
      <c r="E638" s="433">
        <v>0</v>
      </c>
      <c r="F638" s="433">
        <v>3554</v>
      </c>
      <c r="G638" s="444"/>
      <c r="I638" s="377"/>
      <c r="M638" s="388"/>
    </row>
    <row r="639" spans="2:13" s="376" customFormat="1" x14ac:dyDescent="0.3">
      <c r="B639" s="352" t="s">
        <v>554</v>
      </c>
      <c r="C639" s="425"/>
      <c r="D639" s="433">
        <v>418</v>
      </c>
      <c r="E639" s="433">
        <v>0</v>
      </c>
      <c r="F639" s="433">
        <v>418</v>
      </c>
      <c r="G639" s="444"/>
      <c r="I639" s="377"/>
      <c r="M639" s="388"/>
    </row>
    <row r="640" spans="2:13" s="376" customFormat="1" x14ac:dyDescent="0.3">
      <c r="B640" s="352" t="s">
        <v>554</v>
      </c>
      <c r="C640" s="425"/>
      <c r="D640" s="433">
        <v>209</v>
      </c>
      <c r="E640" s="433">
        <v>0</v>
      </c>
      <c r="F640" s="433">
        <v>209</v>
      </c>
      <c r="G640" s="444"/>
      <c r="I640" s="377"/>
      <c r="M640" s="388"/>
    </row>
    <row r="641" spans="2:13" s="376" customFormat="1" x14ac:dyDescent="0.3">
      <c r="B641" s="352" t="s">
        <v>554</v>
      </c>
      <c r="C641" s="425"/>
      <c r="D641" s="433">
        <v>14262</v>
      </c>
      <c r="E641" s="433">
        <v>0</v>
      </c>
      <c r="F641" s="433">
        <v>14262</v>
      </c>
      <c r="G641" s="444"/>
      <c r="I641" s="377"/>
      <c r="M641" s="388"/>
    </row>
    <row r="642" spans="2:13" s="376" customFormat="1" x14ac:dyDescent="0.3">
      <c r="B642" s="352" t="s">
        <v>554</v>
      </c>
      <c r="C642" s="425"/>
      <c r="D642" s="433">
        <v>20789</v>
      </c>
      <c r="E642" s="433">
        <v>0</v>
      </c>
      <c r="F642" s="433">
        <v>20789</v>
      </c>
      <c r="G642" s="444"/>
      <c r="I642" s="377"/>
      <c r="M642" s="388"/>
    </row>
    <row r="643" spans="2:13" s="376" customFormat="1" x14ac:dyDescent="0.3">
      <c r="B643" s="352" t="s">
        <v>554</v>
      </c>
      <c r="C643" s="425"/>
      <c r="D643" s="433">
        <v>15920</v>
      </c>
      <c r="E643" s="433">
        <v>0</v>
      </c>
      <c r="F643" s="433">
        <v>15920</v>
      </c>
      <c r="G643" s="444"/>
      <c r="I643" s="377"/>
      <c r="M643" s="388"/>
    </row>
    <row r="644" spans="2:13" s="376" customFormat="1" x14ac:dyDescent="0.3">
      <c r="B644" s="352" t="s">
        <v>554</v>
      </c>
      <c r="C644" s="425"/>
      <c r="D644" s="433">
        <v>19563</v>
      </c>
      <c r="E644" s="433">
        <v>0</v>
      </c>
      <c r="F644" s="433">
        <v>19563</v>
      </c>
      <c r="G644" s="444"/>
      <c r="I644" s="377"/>
      <c r="M644" s="388"/>
    </row>
    <row r="645" spans="2:13" s="376" customFormat="1" x14ac:dyDescent="0.3">
      <c r="B645" s="352" t="s">
        <v>554</v>
      </c>
      <c r="C645" s="425"/>
      <c r="D645" s="433">
        <v>3195</v>
      </c>
      <c r="E645" s="433">
        <v>0</v>
      </c>
      <c r="F645" s="433">
        <v>3195</v>
      </c>
      <c r="G645" s="444"/>
      <c r="I645" s="377"/>
      <c r="M645" s="388"/>
    </row>
    <row r="646" spans="2:13" s="376" customFormat="1" x14ac:dyDescent="0.3">
      <c r="B646" s="352" t="s">
        <v>554</v>
      </c>
      <c r="C646" s="425"/>
      <c r="D646" s="433">
        <v>297</v>
      </c>
      <c r="E646" s="433">
        <v>0</v>
      </c>
      <c r="F646" s="433">
        <v>297</v>
      </c>
      <c r="G646" s="444"/>
      <c r="I646" s="377"/>
      <c r="M646" s="388"/>
    </row>
    <row r="647" spans="2:13" s="376" customFormat="1" x14ac:dyDescent="0.3">
      <c r="B647" s="352" t="s">
        <v>554</v>
      </c>
      <c r="C647" s="425"/>
      <c r="D647" s="433">
        <v>157</v>
      </c>
      <c r="E647" s="433">
        <v>0</v>
      </c>
      <c r="F647" s="433">
        <v>157</v>
      </c>
      <c r="G647" s="444"/>
      <c r="I647" s="377"/>
      <c r="M647" s="388"/>
    </row>
    <row r="648" spans="2:13" s="376" customFormat="1" x14ac:dyDescent="0.3">
      <c r="B648" s="352" t="s">
        <v>555</v>
      </c>
      <c r="C648" s="425"/>
      <c r="D648" s="433">
        <v>27909</v>
      </c>
      <c r="E648" s="433">
        <v>0</v>
      </c>
      <c r="F648" s="433">
        <v>27909</v>
      </c>
      <c r="G648" s="444"/>
      <c r="I648" s="377"/>
      <c r="M648" s="388"/>
    </row>
    <row r="649" spans="2:13" s="376" customFormat="1" x14ac:dyDescent="0.3">
      <c r="B649" s="352" t="s">
        <v>555</v>
      </c>
      <c r="C649" s="425"/>
      <c r="D649" s="433">
        <v>-59</v>
      </c>
      <c r="E649" s="433">
        <v>0</v>
      </c>
      <c r="F649" s="433">
        <v>-59</v>
      </c>
      <c r="G649" s="444"/>
      <c r="I649" s="377"/>
      <c r="M649" s="388"/>
    </row>
    <row r="650" spans="2:13" s="376" customFormat="1" x14ac:dyDescent="0.3">
      <c r="B650" s="352" t="s">
        <v>555</v>
      </c>
      <c r="C650" s="425"/>
      <c r="D650" s="433">
        <v>112</v>
      </c>
      <c r="E650" s="433">
        <v>0</v>
      </c>
      <c r="F650" s="433">
        <v>112</v>
      </c>
      <c r="G650" s="444"/>
      <c r="I650" s="377"/>
      <c r="M650" s="388"/>
    </row>
    <row r="651" spans="2:13" s="376" customFormat="1" x14ac:dyDescent="0.3">
      <c r="B651" s="352" t="s">
        <v>555</v>
      </c>
      <c r="C651" s="425"/>
      <c r="D651" s="433">
        <v>25964</v>
      </c>
      <c r="E651" s="433">
        <v>0</v>
      </c>
      <c r="F651" s="433">
        <v>25964</v>
      </c>
      <c r="G651" s="444"/>
      <c r="I651" s="377"/>
      <c r="M651" s="388"/>
    </row>
    <row r="652" spans="2:13" s="376" customFormat="1" x14ac:dyDescent="0.3">
      <c r="B652" s="352" t="s">
        <v>555</v>
      </c>
      <c r="C652" s="425"/>
      <c r="D652" s="433">
        <v>8599</v>
      </c>
      <c r="E652" s="433">
        <v>0</v>
      </c>
      <c r="F652" s="433">
        <v>8599</v>
      </c>
      <c r="G652" s="444"/>
      <c r="I652" s="377"/>
      <c r="M652" s="388"/>
    </row>
    <row r="653" spans="2:13" s="376" customFormat="1" x14ac:dyDescent="0.3">
      <c r="B653" s="352" t="s">
        <v>555</v>
      </c>
      <c r="C653" s="425"/>
      <c r="D653" s="433">
        <v>13963</v>
      </c>
      <c r="E653" s="433">
        <v>0</v>
      </c>
      <c r="F653" s="433">
        <v>13963</v>
      </c>
      <c r="G653" s="444"/>
      <c r="I653" s="377"/>
      <c r="M653" s="388"/>
    </row>
    <row r="654" spans="2:13" s="376" customFormat="1" x14ac:dyDescent="0.3">
      <c r="B654" s="352" t="s">
        <v>555</v>
      </c>
      <c r="C654" s="425"/>
      <c r="D654" s="433">
        <v>2209</v>
      </c>
      <c r="E654" s="433">
        <v>0</v>
      </c>
      <c r="F654" s="433">
        <v>2209</v>
      </c>
      <c r="G654" s="444"/>
      <c r="I654" s="377"/>
      <c r="M654" s="388"/>
    </row>
    <row r="655" spans="2:13" s="376" customFormat="1" x14ac:dyDescent="0.3">
      <c r="B655" s="352" t="s">
        <v>558</v>
      </c>
      <c r="C655" s="425"/>
      <c r="D655" s="433">
        <v>26882</v>
      </c>
      <c r="E655" s="433">
        <v>0</v>
      </c>
      <c r="F655" s="433">
        <v>26882</v>
      </c>
      <c r="G655" s="444"/>
      <c r="I655" s="377"/>
      <c r="M655" s="388"/>
    </row>
    <row r="656" spans="2:13" s="376" customFormat="1" x14ac:dyDescent="0.3">
      <c r="B656" s="352" t="s">
        <v>568</v>
      </c>
      <c r="C656" s="425"/>
      <c r="D656" s="433">
        <v>3538</v>
      </c>
      <c r="E656" s="433">
        <v>0</v>
      </c>
      <c r="F656" s="433">
        <v>3538</v>
      </c>
      <c r="G656" s="444"/>
      <c r="I656" s="377"/>
      <c r="M656" s="388"/>
    </row>
    <row r="657" spans="2:13" s="376" customFormat="1" x14ac:dyDescent="0.3">
      <c r="B657" s="352" t="s">
        <v>568</v>
      </c>
      <c r="C657" s="425"/>
      <c r="D657" s="433">
        <v>2034</v>
      </c>
      <c r="E657" s="433">
        <v>0</v>
      </c>
      <c r="F657" s="433">
        <v>2034</v>
      </c>
      <c r="G657" s="444"/>
      <c r="I657" s="377"/>
      <c r="M657" s="388"/>
    </row>
    <row r="658" spans="2:13" s="376" customFormat="1" x14ac:dyDescent="0.3">
      <c r="B658" s="352" t="s">
        <v>568</v>
      </c>
      <c r="C658" s="425"/>
      <c r="D658" s="433">
        <v>1356</v>
      </c>
      <c r="E658" s="433">
        <v>0</v>
      </c>
      <c r="F658" s="433">
        <v>1356</v>
      </c>
      <c r="G658" s="444"/>
      <c r="I658" s="377"/>
      <c r="M658" s="388"/>
    </row>
    <row r="659" spans="2:13" s="376" customFormat="1" x14ac:dyDescent="0.3">
      <c r="B659" s="352" t="s">
        <v>568</v>
      </c>
      <c r="C659" s="425"/>
      <c r="D659" s="433">
        <v>2507</v>
      </c>
      <c r="E659" s="433">
        <v>0</v>
      </c>
      <c r="F659" s="433">
        <v>2507</v>
      </c>
      <c r="G659" s="444"/>
      <c r="I659" s="377"/>
      <c r="M659" s="388"/>
    </row>
    <row r="660" spans="2:13" s="376" customFormat="1" x14ac:dyDescent="0.3">
      <c r="B660" s="352" t="s">
        <v>555</v>
      </c>
      <c r="C660" s="425"/>
      <c r="D660" s="433">
        <v>8094</v>
      </c>
      <c r="E660" s="433">
        <v>0</v>
      </c>
      <c r="F660" s="433">
        <v>8094</v>
      </c>
      <c r="G660" s="444"/>
      <c r="I660" s="377"/>
      <c r="M660" s="388"/>
    </row>
    <row r="661" spans="2:13" s="376" customFormat="1" x14ac:dyDescent="0.3">
      <c r="B661" s="352" t="s">
        <v>541</v>
      </c>
      <c r="C661" s="425"/>
      <c r="D661" s="433">
        <v>452</v>
      </c>
      <c r="E661" s="433">
        <v>0</v>
      </c>
      <c r="F661" s="433">
        <v>452</v>
      </c>
      <c r="G661" s="444"/>
      <c r="I661" s="377"/>
      <c r="M661" s="388"/>
    </row>
    <row r="662" spans="2:13" s="376" customFormat="1" x14ac:dyDescent="0.3">
      <c r="B662" s="352" t="s">
        <v>569</v>
      </c>
      <c r="C662" s="425"/>
      <c r="D662" s="433">
        <v>-10478</v>
      </c>
      <c r="E662" s="433">
        <v>0</v>
      </c>
      <c r="F662" s="433">
        <v>-10478</v>
      </c>
      <c r="G662" s="444"/>
      <c r="I662" s="377"/>
      <c r="M662" s="388"/>
    </row>
    <row r="663" spans="2:13" s="376" customFormat="1" x14ac:dyDescent="0.3">
      <c r="B663" s="352" t="s">
        <v>541</v>
      </c>
      <c r="C663" s="425"/>
      <c r="D663" s="433">
        <v>452</v>
      </c>
      <c r="E663" s="433">
        <v>0</v>
      </c>
      <c r="F663" s="433">
        <v>452</v>
      </c>
      <c r="G663" s="444"/>
      <c r="I663" s="377"/>
      <c r="M663" s="388"/>
    </row>
    <row r="664" spans="2:13" s="376" customFormat="1" x14ac:dyDescent="0.3">
      <c r="B664" s="445"/>
      <c r="C664" s="446"/>
      <c r="D664" s="447"/>
      <c r="E664" s="447"/>
      <c r="F664" s="447"/>
      <c r="G664" s="444"/>
      <c r="I664" s="377"/>
      <c r="M664" s="388"/>
    </row>
    <row r="665" spans="2:13" s="376" customFormat="1" x14ac:dyDescent="0.3">
      <c r="B665" s="439" t="s">
        <v>563</v>
      </c>
      <c r="C665" s="448"/>
      <c r="D665" s="449"/>
      <c r="E665" s="433">
        <v>0</v>
      </c>
      <c r="F665" s="449"/>
      <c r="G665" s="444"/>
      <c r="I665" s="377"/>
      <c r="M665" s="388"/>
    </row>
    <row r="666" spans="2:13" s="376" customFormat="1" x14ac:dyDescent="0.3">
      <c r="B666" s="352" t="s">
        <v>562</v>
      </c>
      <c r="C666" s="352" t="s">
        <v>459</v>
      </c>
      <c r="D666" s="433">
        <v>11700000000</v>
      </c>
      <c r="E666" s="433">
        <v>0</v>
      </c>
      <c r="F666" s="433">
        <v>11700000000</v>
      </c>
      <c r="G666" s="444"/>
      <c r="I666" s="377"/>
      <c r="M666" s="388"/>
    </row>
    <row r="667" spans="2:13" s="376" customFormat="1" x14ac:dyDescent="0.3">
      <c r="B667" s="352" t="s">
        <v>562</v>
      </c>
      <c r="C667" s="352" t="s">
        <v>459</v>
      </c>
      <c r="D667" s="433">
        <v>100000000</v>
      </c>
      <c r="E667" s="433">
        <v>0</v>
      </c>
      <c r="F667" s="433">
        <v>100000000</v>
      </c>
      <c r="G667" s="444"/>
      <c r="I667" s="377"/>
      <c r="M667" s="388"/>
    </row>
    <row r="668" spans="2:13" s="376" customFormat="1" x14ac:dyDescent="0.3">
      <c r="B668" s="352" t="s">
        <v>562</v>
      </c>
      <c r="C668" s="352" t="s">
        <v>459</v>
      </c>
      <c r="D668" s="433">
        <v>600000000</v>
      </c>
      <c r="E668" s="433">
        <v>0</v>
      </c>
      <c r="F668" s="433">
        <v>600000000</v>
      </c>
      <c r="G668" s="444"/>
      <c r="I668" s="377"/>
      <c r="M668" s="388"/>
    </row>
    <row r="669" spans="2:13" s="376" customFormat="1" x14ac:dyDescent="0.3">
      <c r="B669" s="352" t="s">
        <v>562</v>
      </c>
      <c r="C669" s="352" t="s">
        <v>459</v>
      </c>
      <c r="D669" s="433">
        <v>400000000</v>
      </c>
      <c r="E669" s="433">
        <v>0</v>
      </c>
      <c r="F669" s="433">
        <v>400000000</v>
      </c>
      <c r="G669" s="444"/>
      <c r="I669" s="377"/>
      <c r="M669" s="388"/>
    </row>
    <row r="670" spans="2:13" s="376" customFormat="1" x14ac:dyDescent="0.3">
      <c r="B670" s="352" t="s">
        <v>565</v>
      </c>
      <c r="C670" s="352" t="s">
        <v>459</v>
      </c>
      <c r="D670" s="433">
        <v>260000000</v>
      </c>
      <c r="E670" s="433">
        <v>0</v>
      </c>
      <c r="F670" s="433">
        <v>260000000</v>
      </c>
      <c r="G670" s="444"/>
      <c r="I670" s="377"/>
      <c r="M670" s="388"/>
    </row>
    <row r="671" spans="2:13" s="376" customFormat="1" x14ac:dyDescent="0.3">
      <c r="B671" s="352" t="s">
        <v>567</v>
      </c>
      <c r="C671" s="352" t="s">
        <v>459</v>
      </c>
      <c r="D671" s="433">
        <v>1462000000</v>
      </c>
      <c r="E671" s="433">
        <v>0</v>
      </c>
      <c r="F671" s="433">
        <v>1462000000</v>
      </c>
      <c r="G671" s="444"/>
      <c r="I671" s="377"/>
      <c r="M671" s="388"/>
    </row>
    <row r="672" spans="2:13" s="376" customFormat="1" x14ac:dyDescent="0.3">
      <c r="B672" s="352" t="s">
        <v>547</v>
      </c>
      <c r="C672" s="352" t="s">
        <v>459</v>
      </c>
      <c r="D672" s="433">
        <v>600000000</v>
      </c>
      <c r="E672" s="433">
        <v>0</v>
      </c>
      <c r="F672" s="433">
        <v>600000000</v>
      </c>
      <c r="G672" s="444"/>
      <c r="I672" s="377"/>
      <c r="M672" s="388"/>
    </row>
    <row r="673" spans="2:13" s="376" customFormat="1" x14ac:dyDescent="0.3">
      <c r="B673" s="352" t="s">
        <v>547</v>
      </c>
      <c r="C673" s="352" t="s">
        <v>459</v>
      </c>
      <c r="D673" s="433">
        <v>15000000</v>
      </c>
      <c r="E673" s="433">
        <v>0</v>
      </c>
      <c r="F673" s="433">
        <v>15000000</v>
      </c>
      <c r="G673" s="444"/>
      <c r="I673" s="377"/>
      <c r="M673" s="388"/>
    </row>
    <row r="674" spans="2:13" s="376" customFormat="1" x14ac:dyDescent="0.3">
      <c r="B674" s="352" t="s">
        <v>547</v>
      </c>
      <c r="C674" s="352" t="s">
        <v>459</v>
      </c>
      <c r="D674" s="433">
        <v>15000000</v>
      </c>
      <c r="E674" s="433">
        <v>0</v>
      </c>
      <c r="F674" s="433">
        <v>15000000</v>
      </c>
      <c r="G674" s="444"/>
      <c r="I674" s="377"/>
      <c r="M674" s="388"/>
    </row>
    <row r="675" spans="2:13" s="376" customFormat="1" x14ac:dyDescent="0.3">
      <c r="B675" s="352" t="s">
        <v>547</v>
      </c>
      <c r="C675" s="352" t="s">
        <v>459</v>
      </c>
      <c r="D675" s="433">
        <v>100000000</v>
      </c>
      <c r="E675" s="433">
        <v>0</v>
      </c>
      <c r="F675" s="433">
        <v>100000000</v>
      </c>
      <c r="G675" s="444"/>
      <c r="I675" s="377"/>
      <c r="M675" s="388"/>
    </row>
    <row r="676" spans="2:13" s="376" customFormat="1" x14ac:dyDescent="0.3">
      <c r="B676" s="352" t="s">
        <v>547</v>
      </c>
      <c r="C676" s="352" t="s">
        <v>459</v>
      </c>
      <c r="D676" s="433">
        <v>6000000</v>
      </c>
      <c r="E676" s="433">
        <v>0</v>
      </c>
      <c r="F676" s="433">
        <v>6000000</v>
      </c>
      <c r="G676" s="444"/>
      <c r="I676" s="377"/>
      <c r="M676" s="388"/>
    </row>
    <row r="677" spans="2:13" s="376" customFormat="1" x14ac:dyDescent="0.3">
      <c r="B677" s="352" t="s">
        <v>548</v>
      </c>
      <c r="C677" s="352" t="s">
        <v>459</v>
      </c>
      <c r="D677" s="433">
        <v>1840000000</v>
      </c>
      <c r="E677" s="433">
        <v>0</v>
      </c>
      <c r="F677" s="433">
        <v>1840000000</v>
      </c>
      <c r="G677" s="444"/>
      <c r="I677" s="377"/>
      <c r="M677" s="388"/>
    </row>
    <row r="678" spans="2:13" s="376" customFormat="1" x14ac:dyDescent="0.3">
      <c r="B678" s="352" t="s">
        <v>548</v>
      </c>
      <c r="C678" s="352" t="s">
        <v>459</v>
      </c>
      <c r="D678" s="433">
        <v>1713000000</v>
      </c>
      <c r="E678" s="433">
        <v>0</v>
      </c>
      <c r="F678" s="433">
        <v>1713000000</v>
      </c>
      <c r="G678" s="444"/>
      <c r="I678" s="377"/>
      <c r="M678" s="388"/>
    </row>
    <row r="679" spans="2:13" s="376" customFormat="1" x14ac:dyDescent="0.3">
      <c r="B679" s="352" t="s">
        <v>548</v>
      </c>
      <c r="C679" s="352" t="s">
        <v>459</v>
      </c>
      <c r="D679" s="433">
        <v>150000000</v>
      </c>
      <c r="E679" s="433">
        <v>0</v>
      </c>
      <c r="F679" s="433">
        <v>150000000</v>
      </c>
      <c r="G679" s="444"/>
      <c r="I679" s="377"/>
      <c r="M679" s="388"/>
    </row>
    <row r="680" spans="2:13" s="376" customFormat="1" x14ac:dyDescent="0.3">
      <c r="B680" s="352" t="s">
        <v>548</v>
      </c>
      <c r="C680" s="352" t="s">
        <v>459</v>
      </c>
      <c r="D680" s="433">
        <v>90000000</v>
      </c>
      <c r="E680" s="433">
        <v>0</v>
      </c>
      <c r="F680" s="433">
        <v>90000000</v>
      </c>
      <c r="G680" s="444"/>
      <c r="I680" s="377"/>
      <c r="M680" s="388"/>
    </row>
    <row r="681" spans="2:13" s="376" customFormat="1" x14ac:dyDescent="0.3">
      <c r="B681" s="352" t="s">
        <v>548</v>
      </c>
      <c r="C681" s="352" t="s">
        <v>459</v>
      </c>
      <c r="D681" s="433">
        <v>350000000</v>
      </c>
      <c r="E681" s="433">
        <v>0</v>
      </c>
      <c r="F681" s="433">
        <v>350000000</v>
      </c>
      <c r="G681" s="444"/>
      <c r="I681" s="377"/>
      <c r="M681" s="388"/>
    </row>
    <row r="682" spans="2:13" s="376" customFormat="1" x14ac:dyDescent="0.3">
      <c r="B682" s="352" t="s">
        <v>548</v>
      </c>
      <c r="C682" s="352" t="s">
        <v>459</v>
      </c>
      <c r="D682" s="433">
        <v>370000000</v>
      </c>
      <c r="E682" s="433">
        <v>0</v>
      </c>
      <c r="F682" s="433">
        <v>370000000</v>
      </c>
      <c r="G682" s="444"/>
      <c r="I682" s="377"/>
      <c r="M682" s="388"/>
    </row>
    <row r="683" spans="2:13" s="376" customFormat="1" x14ac:dyDescent="0.3">
      <c r="B683" s="352" t="s">
        <v>548</v>
      </c>
      <c r="C683" s="352" t="s">
        <v>459</v>
      </c>
      <c r="D683" s="433">
        <v>250000000</v>
      </c>
      <c r="E683" s="433">
        <v>0</v>
      </c>
      <c r="F683" s="433">
        <v>250000000</v>
      </c>
      <c r="G683" s="444"/>
      <c r="I683" s="377"/>
      <c r="M683" s="388"/>
    </row>
    <row r="684" spans="2:13" s="376" customFormat="1" x14ac:dyDescent="0.3">
      <c r="B684" s="352" t="s">
        <v>548</v>
      </c>
      <c r="C684" s="352" t="s">
        <v>459</v>
      </c>
      <c r="D684" s="433">
        <v>300000000</v>
      </c>
      <c r="E684" s="433">
        <v>0</v>
      </c>
      <c r="F684" s="433">
        <v>300000000</v>
      </c>
      <c r="G684" s="444"/>
      <c r="I684" s="377"/>
      <c r="M684" s="388"/>
    </row>
    <row r="685" spans="2:13" s="376" customFormat="1" x14ac:dyDescent="0.3">
      <c r="B685" s="352" t="s">
        <v>548</v>
      </c>
      <c r="C685" s="352" t="s">
        <v>459</v>
      </c>
      <c r="D685" s="433">
        <v>91000000</v>
      </c>
      <c r="E685" s="433">
        <v>0</v>
      </c>
      <c r="F685" s="433">
        <v>91000000</v>
      </c>
      <c r="G685" s="444"/>
      <c r="I685" s="377"/>
      <c r="M685" s="388"/>
    </row>
    <row r="686" spans="2:13" s="376" customFormat="1" x14ac:dyDescent="0.3">
      <c r="B686" s="352" t="s">
        <v>548</v>
      </c>
      <c r="C686" s="352" t="s">
        <v>459</v>
      </c>
      <c r="D686" s="433">
        <v>346000000</v>
      </c>
      <c r="E686" s="433">
        <v>0</v>
      </c>
      <c r="F686" s="433">
        <v>346000000</v>
      </c>
      <c r="G686" s="444"/>
      <c r="I686" s="377"/>
      <c r="M686" s="388"/>
    </row>
    <row r="687" spans="2:13" s="376" customFormat="1" x14ac:dyDescent="0.3">
      <c r="B687" s="352" t="s">
        <v>548</v>
      </c>
      <c r="C687" s="352" t="s">
        <v>459</v>
      </c>
      <c r="D687" s="433">
        <v>350000000</v>
      </c>
      <c r="E687" s="433">
        <v>0</v>
      </c>
      <c r="F687" s="433">
        <v>350000000</v>
      </c>
      <c r="G687" s="444"/>
      <c r="I687" s="377"/>
      <c r="M687" s="388"/>
    </row>
    <row r="688" spans="2:13" s="376" customFormat="1" x14ac:dyDescent="0.3">
      <c r="B688" s="352" t="s">
        <v>548</v>
      </c>
      <c r="C688" s="352" t="s">
        <v>459</v>
      </c>
      <c r="D688" s="433">
        <v>250000000</v>
      </c>
      <c r="E688" s="433">
        <v>0</v>
      </c>
      <c r="F688" s="433">
        <v>250000000</v>
      </c>
      <c r="G688" s="444"/>
      <c r="I688" s="377"/>
      <c r="M688" s="388"/>
    </row>
    <row r="689" spans="2:13" s="376" customFormat="1" x14ac:dyDescent="0.3">
      <c r="B689" s="352" t="s">
        <v>548</v>
      </c>
      <c r="C689" s="352" t="s">
        <v>459</v>
      </c>
      <c r="D689" s="433">
        <v>650000000</v>
      </c>
      <c r="E689" s="433">
        <v>0</v>
      </c>
      <c r="F689" s="433">
        <v>650000000</v>
      </c>
      <c r="G689" s="444"/>
      <c r="I689" s="377"/>
      <c r="M689" s="388"/>
    </row>
    <row r="690" spans="2:13" s="376" customFormat="1" x14ac:dyDescent="0.3">
      <c r="B690" s="352" t="s">
        <v>548</v>
      </c>
      <c r="C690" s="352" t="s">
        <v>459</v>
      </c>
      <c r="D690" s="433">
        <v>200000000</v>
      </c>
      <c r="E690" s="433">
        <v>0</v>
      </c>
      <c r="F690" s="433">
        <v>200000000</v>
      </c>
      <c r="G690" s="444"/>
      <c r="I690" s="377"/>
      <c r="M690" s="388"/>
    </row>
    <row r="691" spans="2:13" s="376" customFormat="1" x14ac:dyDescent="0.3">
      <c r="B691" s="352" t="s">
        <v>548</v>
      </c>
      <c r="C691" s="352" t="s">
        <v>459</v>
      </c>
      <c r="D691" s="433">
        <v>91000000</v>
      </c>
      <c r="E691" s="433">
        <v>0</v>
      </c>
      <c r="F691" s="433">
        <v>91000000</v>
      </c>
      <c r="G691" s="444"/>
      <c r="I691" s="377"/>
      <c r="M691" s="388"/>
    </row>
    <row r="692" spans="2:13" s="376" customFormat="1" x14ac:dyDescent="0.3">
      <c r="B692" s="352" t="s">
        <v>548</v>
      </c>
      <c r="C692" s="352" t="s">
        <v>459</v>
      </c>
      <c r="D692" s="433">
        <v>672000000</v>
      </c>
      <c r="E692" s="433">
        <v>0</v>
      </c>
      <c r="F692" s="433">
        <v>672000000</v>
      </c>
      <c r="G692" s="444"/>
      <c r="I692" s="377"/>
      <c r="M692" s="388"/>
    </row>
    <row r="693" spans="2:13" s="376" customFormat="1" x14ac:dyDescent="0.3">
      <c r="B693" s="352" t="s">
        <v>549</v>
      </c>
      <c r="C693" s="352" t="s">
        <v>459</v>
      </c>
      <c r="D693" s="433">
        <v>3355000000</v>
      </c>
      <c r="E693" s="433">
        <v>0</v>
      </c>
      <c r="F693" s="433">
        <v>3355000000</v>
      </c>
      <c r="G693" s="444"/>
      <c r="I693" s="377"/>
      <c r="M693" s="388"/>
    </row>
    <row r="694" spans="2:13" s="376" customFormat="1" x14ac:dyDescent="0.3">
      <c r="B694" s="352" t="s">
        <v>549</v>
      </c>
      <c r="C694" s="352" t="s">
        <v>459</v>
      </c>
      <c r="D694" s="433">
        <v>4000000000</v>
      </c>
      <c r="E694" s="433">
        <v>0</v>
      </c>
      <c r="F694" s="433">
        <v>4000000000</v>
      </c>
      <c r="G694" s="444"/>
      <c r="I694" s="377"/>
      <c r="M694" s="388"/>
    </row>
    <row r="695" spans="2:13" s="376" customFormat="1" x14ac:dyDescent="0.3">
      <c r="B695" s="352" t="s">
        <v>549</v>
      </c>
      <c r="C695" s="352" t="s">
        <v>459</v>
      </c>
      <c r="D695" s="433">
        <v>500000000</v>
      </c>
      <c r="E695" s="433">
        <v>0</v>
      </c>
      <c r="F695" s="433">
        <v>500000000</v>
      </c>
      <c r="G695" s="444"/>
      <c r="I695" s="377"/>
      <c r="M695" s="388"/>
    </row>
    <row r="696" spans="2:13" s="376" customFormat="1" x14ac:dyDescent="0.3">
      <c r="B696" s="352" t="s">
        <v>549</v>
      </c>
      <c r="C696" s="352" t="s">
        <v>459</v>
      </c>
      <c r="D696" s="433">
        <v>100000000</v>
      </c>
      <c r="E696" s="433">
        <v>0</v>
      </c>
      <c r="F696" s="433">
        <v>100000000</v>
      </c>
      <c r="G696" s="444"/>
      <c r="I696" s="377"/>
      <c r="M696" s="388"/>
    </row>
    <row r="697" spans="2:13" s="376" customFormat="1" x14ac:dyDescent="0.3">
      <c r="B697" s="352" t="s">
        <v>549</v>
      </c>
      <c r="C697" s="352" t="s">
        <v>459</v>
      </c>
      <c r="D697" s="433">
        <v>1058000000</v>
      </c>
      <c r="E697" s="433">
        <v>0</v>
      </c>
      <c r="F697" s="433">
        <v>1058000000</v>
      </c>
      <c r="G697" s="444"/>
      <c r="I697" s="377"/>
      <c r="M697" s="388"/>
    </row>
    <row r="698" spans="2:13" s="376" customFormat="1" x14ac:dyDescent="0.3">
      <c r="B698" s="352" t="s">
        <v>549</v>
      </c>
      <c r="C698" s="352" t="s">
        <v>459</v>
      </c>
      <c r="D698" s="433">
        <v>2700000000</v>
      </c>
      <c r="E698" s="433">
        <v>0</v>
      </c>
      <c r="F698" s="433">
        <v>2700000000</v>
      </c>
      <c r="G698" s="444"/>
      <c r="I698" s="377"/>
      <c r="M698" s="388"/>
    </row>
    <row r="699" spans="2:13" s="376" customFormat="1" x14ac:dyDescent="0.3">
      <c r="B699" s="352" t="s">
        <v>549</v>
      </c>
      <c r="C699" s="352" t="s">
        <v>459</v>
      </c>
      <c r="D699" s="433">
        <v>338000000</v>
      </c>
      <c r="E699" s="433">
        <v>0</v>
      </c>
      <c r="F699" s="433">
        <v>338000000</v>
      </c>
      <c r="G699" s="444"/>
      <c r="I699" s="377"/>
      <c r="M699" s="388"/>
    </row>
    <row r="700" spans="2:13" s="376" customFormat="1" x14ac:dyDescent="0.3">
      <c r="B700" s="352" t="s">
        <v>549</v>
      </c>
      <c r="C700" s="352" t="s">
        <v>459</v>
      </c>
      <c r="D700" s="433">
        <v>244000000</v>
      </c>
      <c r="E700" s="433">
        <v>0</v>
      </c>
      <c r="F700" s="433">
        <v>244000000</v>
      </c>
      <c r="G700" s="444"/>
      <c r="I700" s="377"/>
      <c r="M700" s="388"/>
    </row>
    <row r="701" spans="2:13" s="376" customFormat="1" x14ac:dyDescent="0.3">
      <c r="B701" s="352" t="s">
        <v>547</v>
      </c>
      <c r="C701" s="352" t="s">
        <v>459</v>
      </c>
      <c r="D701" s="433">
        <v>1780000000</v>
      </c>
      <c r="E701" s="433">
        <v>0</v>
      </c>
      <c r="F701" s="433">
        <v>1780000000</v>
      </c>
      <c r="G701" s="444"/>
      <c r="I701" s="377"/>
      <c r="M701" s="388"/>
    </row>
    <row r="702" spans="2:13" s="376" customFormat="1" x14ac:dyDescent="0.3">
      <c r="B702" s="352" t="s">
        <v>547</v>
      </c>
      <c r="C702" s="352" t="s">
        <v>459</v>
      </c>
      <c r="D702" s="433">
        <v>3000000000</v>
      </c>
      <c r="E702" s="433">
        <v>0</v>
      </c>
      <c r="F702" s="433">
        <v>3000000000</v>
      </c>
      <c r="G702" s="444"/>
      <c r="I702" s="377"/>
      <c r="M702" s="388"/>
    </row>
    <row r="703" spans="2:13" s="376" customFormat="1" x14ac:dyDescent="0.3">
      <c r="B703" s="352" t="s">
        <v>547</v>
      </c>
      <c r="C703" s="352" t="s">
        <v>459</v>
      </c>
      <c r="D703" s="433">
        <v>950000000</v>
      </c>
      <c r="E703" s="433">
        <v>0</v>
      </c>
      <c r="F703" s="433">
        <v>950000000</v>
      </c>
      <c r="G703" s="444"/>
      <c r="I703" s="377"/>
      <c r="M703" s="388"/>
    </row>
    <row r="704" spans="2:13" s="376" customFormat="1" x14ac:dyDescent="0.3">
      <c r="B704" s="352" t="s">
        <v>546</v>
      </c>
      <c r="C704" s="352" t="s">
        <v>459</v>
      </c>
      <c r="D704" s="433">
        <v>1520000000</v>
      </c>
      <c r="E704" s="433">
        <v>0</v>
      </c>
      <c r="F704" s="433">
        <v>1520000000</v>
      </c>
      <c r="G704" s="444"/>
      <c r="I704" s="377"/>
      <c r="M704" s="388"/>
    </row>
    <row r="705" spans="2:13" s="376" customFormat="1" x14ac:dyDescent="0.3">
      <c r="B705" s="352" t="s">
        <v>565</v>
      </c>
      <c r="C705" s="352" t="s">
        <v>459</v>
      </c>
      <c r="D705" s="433">
        <v>500000000</v>
      </c>
      <c r="E705" s="433">
        <v>0</v>
      </c>
      <c r="F705" s="433">
        <v>500000000</v>
      </c>
      <c r="G705" s="444"/>
      <c r="I705" s="377"/>
      <c r="M705" s="388"/>
    </row>
    <row r="706" spans="2:13" s="376" customFormat="1" x14ac:dyDescent="0.3">
      <c r="B706" s="352" t="s">
        <v>565</v>
      </c>
      <c r="C706" s="352" t="s">
        <v>459</v>
      </c>
      <c r="D706" s="433">
        <v>500000000</v>
      </c>
      <c r="E706" s="433">
        <v>0</v>
      </c>
      <c r="F706" s="433">
        <v>500000000</v>
      </c>
      <c r="G706" s="444"/>
      <c r="I706" s="377"/>
      <c r="M706" s="388"/>
    </row>
    <row r="707" spans="2:13" s="376" customFormat="1" x14ac:dyDescent="0.3">
      <c r="B707" s="352" t="s">
        <v>544</v>
      </c>
      <c r="C707" s="352" t="s">
        <v>459</v>
      </c>
      <c r="D707" s="433">
        <v>500000000</v>
      </c>
      <c r="E707" s="433">
        <v>0</v>
      </c>
      <c r="F707" s="433">
        <v>500000000</v>
      </c>
      <c r="G707" s="444"/>
      <c r="I707" s="377"/>
      <c r="M707" s="388"/>
    </row>
    <row r="708" spans="2:13" s="376" customFormat="1" x14ac:dyDescent="0.3">
      <c r="B708" s="352" t="s">
        <v>544</v>
      </c>
      <c r="C708" s="352" t="s">
        <v>459</v>
      </c>
      <c r="D708" s="433">
        <v>500000000</v>
      </c>
      <c r="E708" s="433">
        <v>0</v>
      </c>
      <c r="F708" s="433">
        <v>500000000</v>
      </c>
      <c r="G708" s="444"/>
      <c r="I708" s="377"/>
      <c r="M708" s="388"/>
    </row>
    <row r="709" spans="2:13" s="376" customFormat="1" x14ac:dyDescent="0.3">
      <c r="B709" s="352" t="s">
        <v>544</v>
      </c>
      <c r="C709" s="352" t="s">
        <v>459</v>
      </c>
      <c r="D709" s="433">
        <v>500000000</v>
      </c>
      <c r="E709" s="433">
        <v>0</v>
      </c>
      <c r="F709" s="433">
        <v>500000000</v>
      </c>
      <c r="G709" s="444"/>
      <c r="I709" s="377"/>
      <c r="M709" s="388"/>
    </row>
    <row r="710" spans="2:13" s="376" customFormat="1" x14ac:dyDescent="0.3">
      <c r="B710" s="352" t="s">
        <v>544</v>
      </c>
      <c r="C710" s="352" t="s">
        <v>459</v>
      </c>
      <c r="D710" s="433">
        <v>500000000</v>
      </c>
      <c r="E710" s="433">
        <v>0</v>
      </c>
      <c r="F710" s="433">
        <v>500000000</v>
      </c>
      <c r="G710" s="444"/>
      <c r="I710" s="377"/>
      <c r="M710" s="388"/>
    </row>
    <row r="711" spans="2:13" s="376" customFormat="1" x14ac:dyDescent="0.3">
      <c r="B711" s="352" t="s">
        <v>544</v>
      </c>
      <c r="C711" s="352" t="s">
        <v>459</v>
      </c>
      <c r="D711" s="433">
        <v>500000000</v>
      </c>
      <c r="E711" s="433">
        <v>0</v>
      </c>
      <c r="F711" s="433">
        <v>500000000</v>
      </c>
      <c r="G711" s="444"/>
      <c r="I711" s="377"/>
      <c r="M711" s="388"/>
    </row>
    <row r="712" spans="2:13" s="376" customFormat="1" x14ac:dyDescent="0.3">
      <c r="B712" s="352" t="s">
        <v>544</v>
      </c>
      <c r="C712" s="352" t="s">
        <v>459</v>
      </c>
      <c r="D712" s="433">
        <v>500000000</v>
      </c>
      <c r="E712" s="433">
        <v>0</v>
      </c>
      <c r="F712" s="433">
        <v>500000000</v>
      </c>
      <c r="G712" s="444"/>
      <c r="I712" s="377"/>
      <c r="M712" s="388"/>
    </row>
    <row r="713" spans="2:13" s="376" customFormat="1" x14ac:dyDescent="0.3">
      <c r="B713" s="352" t="s">
        <v>544</v>
      </c>
      <c r="C713" s="352" t="s">
        <v>459</v>
      </c>
      <c r="D713" s="433">
        <v>500000000</v>
      </c>
      <c r="E713" s="433">
        <v>0</v>
      </c>
      <c r="F713" s="433">
        <v>500000000</v>
      </c>
      <c r="G713" s="444"/>
      <c r="I713" s="377"/>
      <c r="M713" s="388"/>
    </row>
    <row r="714" spans="2:13" s="376" customFormat="1" x14ac:dyDescent="0.3">
      <c r="B714" s="352" t="s">
        <v>544</v>
      </c>
      <c r="C714" s="352" t="s">
        <v>459</v>
      </c>
      <c r="D714" s="433">
        <v>500000000</v>
      </c>
      <c r="E714" s="433">
        <v>0</v>
      </c>
      <c r="F714" s="433">
        <v>500000000</v>
      </c>
      <c r="G714" s="444"/>
      <c r="I714" s="377"/>
      <c r="M714" s="388"/>
    </row>
    <row r="715" spans="2:13" s="376" customFormat="1" x14ac:dyDescent="0.3">
      <c r="B715" s="352" t="s">
        <v>544</v>
      </c>
      <c r="C715" s="352" t="s">
        <v>459</v>
      </c>
      <c r="D715" s="433">
        <v>500000000</v>
      </c>
      <c r="E715" s="433">
        <v>0</v>
      </c>
      <c r="F715" s="433">
        <v>500000000</v>
      </c>
      <c r="G715" s="444"/>
      <c r="I715" s="377"/>
      <c r="M715" s="388"/>
    </row>
    <row r="716" spans="2:13" s="376" customFormat="1" x14ac:dyDescent="0.3">
      <c r="B716" s="352" t="s">
        <v>544</v>
      </c>
      <c r="C716" s="352" t="s">
        <v>459</v>
      </c>
      <c r="D716" s="433">
        <v>500000000</v>
      </c>
      <c r="E716" s="433">
        <v>0</v>
      </c>
      <c r="F716" s="433">
        <v>500000000</v>
      </c>
      <c r="G716" s="444"/>
      <c r="I716" s="377"/>
      <c r="M716" s="388"/>
    </row>
    <row r="717" spans="2:13" s="376" customFormat="1" x14ac:dyDescent="0.3">
      <c r="B717" s="352" t="s">
        <v>544</v>
      </c>
      <c r="C717" s="352" t="s">
        <v>459</v>
      </c>
      <c r="D717" s="433">
        <v>500000000</v>
      </c>
      <c r="E717" s="433">
        <v>0</v>
      </c>
      <c r="F717" s="433">
        <v>500000000</v>
      </c>
      <c r="G717" s="444"/>
      <c r="I717" s="377"/>
      <c r="M717" s="388"/>
    </row>
    <row r="718" spans="2:13" s="376" customFormat="1" x14ac:dyDescent="0.3">
      <c r="B718" s="352" t="s">
        <v>544</v>
      </c>
      <c r="C718" s="352" t="s">
        <v>459</v>
      </c>
      <c r="D718" s="433">
        <v>500000000</v>
      </c>
      <c r="E718" s="433">
        <v>0</v>
      </c>
      <c r="F718" s="433">
        <v>500000000</v>
      </c>
      <c r="G718" s="444"/>
      <c r="I718" s="377"/>
      <c r="M718" s="388"/>
    </row>
    <row r="719" spans="2:13" s="376" customFormat="1" x14ac:dyDescent="0.3">
      <c r="B719" s="352" t="s">
        <v>544</v>
      </c>
      <c r="C719" s="352" t="s">
        <v>459</v>
      </c>
      <c r="D719" s="433">
        <v>500000000</v>
      </c>
      <c r="E719" s="433">
        <v>0</v>
      </c>
      <c r="F719" s="433">
        <v>500000000</v>
      </c>
      <c r="G719" s="444"/>
      <c r="I719" s="377"/>
      <c r="M719" s="388"/>
    </row>
    <row r="720" spans="2:13" s="376" customFormat="1" x14ac:dyDescent="0.3">
      <c r="B720" s="352" t="s">
        <v>544</v>
      </c>
      <c r="C720" s="352" t="s">
        <v>459</v>
      </c>
      <c r="D720" s="433">
        <v>500000000</v>
      </c>
      <c r="E720" s="433">
        <v>0</v>
      </c>
      <c r="F720" s="433">
        <v>500000000</v>
      </c>
      <c r="G720" s="444"/>
      <c r="I720" s="377"/>
      <c r="M720" s="388"/>
    </row>
    <row r="721" spans="2:13" s="376" customFormat="1" x14ac:dyDescent="0.3">
      <c r="B721" s="352" t="s">
        <v>544</v>
      </c>
      <c r="C721" s="352" t="s">
        <v>459</v>
      </c>
      <c r="D721" s="433">
        <v>500000000</v>
      </c>
      <c r="E721" s="433">
        <v>0</v>
      </c>
      <c r="F721" s="433">
        <v>500000000</v>
      </c>
      <c r="G721" s="444"/>
      <c r="I721" s="377"/>
      <c r="M721" s="388"/>
    </row>
    <row r="722" spans="2:13" s="376" customFormat="1" x14ac:dyDescent="0.3">
      <c r="B722" s="352" t="s">
        <v>544</v>
      </c>
      <c r="C722" s="352" t="s">
        <v>459</v>
      </c>
      <c r="D722" s="433">
        <v>500000000</v>
      </c>
      <c r="E722" s="433">
        <v>0</v>
      </c>
      <c r="F722" s="433">
        <v>500000000</v>
      </c>
      <c r="G722" s="444"/>
      <c r="I722" s="377"/>
      <c r="M722" s="388"/>
    </row>
    <row r="723" spans="2:13" s="376" customFormat="1" x14ac:dyDescent="0.3">
      <c r="B723" s="352" t="s">
        <v>560</v>
      </c>
      <c r="C723" s="352" t="s">
        <v>459</v>
      </c>
      <c r="D723" s="433">
        <v>200000000</v>
      </c>
      <c r="E723" s="433">
        <v>0</v>
      </c>
      <c r="F723" s="433">
        <v>200000000</v>
      </c>
      <c r="G723" s="444"/>
      <c r="I723" s="377"/>
      <c r="M723" s="388"/>
    </row>
    <row r="724" spans="2:13" s="376" customFormat="1" x14ac:dyDescent="0.3">
      <c r="B724" s="352" t="s">
        <v>544</v>
      </c>
      <c r="C724" s="352" t="s">
        <v>459</v>
      </c>
      <c r="D724" s="433">
        <v>500000000</v>
      </c>
      <c r="E724" s="433">
        <v>0</v>
      </c>
      <c r="F724" s="433">
        <v>500000000</v>
      </c>
      <c r="G724" s="444"/>
      <c r="I724" s="377"/>
      <c r="M724" s="388"/>
    </row>
    <row r="725" spans="2:13" s="376" customFormat="1" x14ac:dyDescent="0.3">
      <c r="B725" s="352" t="s">
        <v>544</v>
      </c>
      <c r="C725" s="352" t="s">
        <v>459</v>
      </c>
      <c r="D725" s="433">
        <v>500000000</v>
      </c>
      <c r="E725" s="433">
        <v>0</v>
      </c>
      <c r="F725" s="433">
        <v>500000000</v>
      </c>
      <c r="G725" s="444"/>
      <c r="I725" s="377"/>
      <c r="M725" s="388"/>
    </row>
    <row r="726" spans="2:13" s="376" customFormat="1" x14ac:dyDescent="0.3">
      <c r="B726" s="352" t="s">
        <v>544</v>
      </c>
      <c r="C726" s="352" t="s">
        <v>459</v>
      </c>
      <c r="D726" s="433">
        <v>500000000</v>
      </c>
      <c r="E726" s="433">
        <v>0</v>
      </c>
      <c r="F726" s="433">
        <v>500000000</v>
      </c>
      <c r="G726" s="444"/>
      <c r="I726" s="377"/>
      <c r="M726" s="388"/>
    </row>
    <row r="727" spans="2:13" s="376" customFormat="1" x14ac:dyDescent="0.3">
      <c r="B727" s="352" t="s">
        <v>544</v>
      </c>
      <c r="C727" s="352" t="s">
        <v>459</v>
      </c>
      <c r="D727" s="433">
        <v>500000000</v>
      </c>
      <c r="E727" s="433">
        <v>0</v>
      </c>
      <c r="F727" s="433">
        <v>500000000</v>
      </c>
      <c r="G727" s="432"/>
      <c r="H727" s="375"/>
      <c r="I727" s="377"/>
      <c r="M727" s="388"/>
    </row>
    <row r="728" spans="2:13" s="376" customFormat="1" x14ac:dyDescent="0.3">
      <c r="B728" s="352" t="s">
        <v>544</v>
      </c>
      <c r="C728" s="352" t="s">
        <v>459</v>
      </c>
      <c r="D728" s="433">
        <v>500000000</v>
      </c>
      <c r="E728" s="433">
        <v>0</v>
      </c>
      <c r="F728" s="433">
        <v>500000000</v>
      </c>
      <c r="I728" s="377"/>
      <c r="M728" s="388"/>
    </row>
    <row r="729" spans="2:13" s="376" customFormat="1" x14ac:dyDescent="0.3">
      <c r="B729" s="352" t="s">
        <v>544</v>
      </c>
      <c r="C729" s="352" t="s">
        <v>459</v>
      </c>
      <c r="D729" s="433">
        <v>500000000</v>
      </c>
      <c r="E729" s="433">
        <v>0</v>
      </c>
      <c r="F729" s="433">
        <v>500000000</v>
      </c>
      <c r="I729" s="377"/>
      <c r="M729" s="388"/>
    </row>
    <row r="730" spans="2:13" s="376" customFormat="1" x14ac:dyDescent="0.3">
      <c r="B730" s="352" t="s">
        <v>544</v>
      </c>
      <c r="C730" s="352" t="s">
        <v>459</v>
      </c>
      <c r="D730" s="433">
        <v>500000000</v>
      </c>
      <c r="E730" s="433">
        <v>0</v>
      </c>
      <c r="F730" s="433">
        <v>500000000</v>
      </c>
      <c r="I730" s="377"/>
      <c r="M730" s="388"/>
    </row>
    <row r="731" spans="2:13" s="376" customFormat="1" x14ac:dyDescent="0.3">
      <c r="B731" s="352" t="s">
        <v>544</v>
      </c>
      <c r="C731" s="352" t="s">
        <v>459</v>
      </c>
      <c r="D731" s="433">
        <v>500000000</v>
      </c>
      <c r="E731" s="433">
        <v>0</v>
      </c>
      <c r="F731" s="433">
        <v>500000000</v>
      </c>
      <c r="I731" s="377"/>
      <c r="M731" s="388"/>
    </row>
    <row r="732" spans="2:13" s="376" customFormat="1" x14ac:dyDescent="0.3">
      <c r="B732" s="352" t="s">
        <v>544</v>
      </c>
      <c r="C732" s="352" t="s">
        <v>459</v>
      </c>
      <c r="D732" s="433">
        <v>500000000</v>
      </c>
      <c r="E732" s="433">
        <v>0</v>
      </c>
      <c r="F732" s="433">
        <v>500000000</v>
      </c>
      <c r="I732" s="377"/>
      <c r="M732" s="388"/>
    </row>
    <row r="733" spans="2:13" s="376" customFormat="1" x14ac:dyDescent="0.3">
      <c r="B733" s="352" t="s">
        <v>544</v>
      </c>
      <c r="C733" s="352" t="s">
        <v>459</v>
      </c>
      <c r="D733" s="433">
        <v>500000000</v>
      </c>
      <c r="E733" s="433">
        <v>0</v>
      </c>
      <c r="F733" s="433">
        <v>500000000</v>
      </c>
      <c r="I733" s="377"/>
      <c r="M733" s="388"/>
    </row>
    <row r="734" spans="2:13" s="376" customFormat="1" x14ac:dyDescent="0.3">
      <c r="B734" s="352" t="s">
        <v>544</v>
      </c>
      <c r="C734" s="352" t="s">
        <v>459</v>
      </c>
      <c r="D734" s="433">
        <v>500000000</v>
      </c>
      <c r="E734" s="433">
        <v>0</v>
      </c>
      <c r="F734" s="433">
        <v>500000000</v>
      </c>
      <c r="I734" s="377"/>
      <c r="M734" s="388"/>
    </row>
    <row r="735" spans="2:13" s="376" customFormat="1" x14ac:dyDescent="0.3">
      <c r="B735" s="352" t="s">
        <v>544</v>
      </c>
      <c r="C735" s="352" t="s">
        <v>459</v>
      </c>
      <c r="D735" s="433">
        <v>500000000</v>
      </c>
      <c r="E735" s="433">
        <v>0</v>
      </c>
      <c r="F735" s="433">
        <v>500000000</v>
      </c>
      <c r="I735" s="377"/>
      <c r="M735" s="388"/>
    </row>
    <row r="736" spans="2:13" s="376" customFormat="1" x14ac:dyDescent="0.3">
      <c r="B736" s="352" t="s">
        <v>544</v>
      </c>
      <c r="C736" s="352" t="s">
        <v>459</v>
      </c>
      <c r="D736" s="433">
        <v>500000000</v>
      </c>
      <c r="E736" s="433">
        <v>0</v>
      </c>
      <c r="F736" s="433">
        <v>500000000</v>
      </c>
      <c r="I736" s="377"/>
      <c r="M736" s="388"/>
    </row>
    <row r="737" spans="2:13" s="376" customFormat="1" x14ac:dyDescent="0.3">
      <c r="B737" s="352" t="s">
        <v>544</v>
      </c>
      <c r="C737" s="352" t="s">
        <v>459</v>
      </c>
      <c r="D737" s="433">
        <v>500000000</v>
      </c>
      <c r="E737" s="433">
        <v>0</v>
      </c>
      <c r="F737" s="433">
        <v>500000000</v>
      </c>
      <c r="I737" s="377"/>
      <c r="M737" s="388"/>
    </row>
    <row r="738" spans="2:13" s="376" customFormat="1" x14ac:dyDescent="0.3">
      <c r="B738" s="352" t="s">
        <v>544</v>
      </c>
      <c r="C738" s="352" t="s">
        <v>459</v>
      </c>
      <c r="D738" s="433">
        <v>500000000</v>
      </c>
      <c r="E738" s="433">
        <v>0</v>
      </c>
      <c r="F738" s="433">
        <v>500000000</v>
      </c>
      <c r="I738" s="377"/>
      <c r="M738" s="388"/>
    </row>
    <row r="739" spans="2:13" s="376" customFormat="1" x14ac:dyDescent="0.3">
      <c r="B739" s="352" t="s">
        <v>544</v>
      </c>
      <c r="C739" s="352" t="s">
        <v>459</v>
      </c>
      <c r="D739" s="433">
        <v>500000000</v>
      </c>
      <c r="E739" s="433">
        <v>0</v>
      </c>
      <c r="F739" s="433">
        <v>500000000</v>
      </c>
      <c r="I739" s="377"/>
      <c r="M739" s="388"/>
    </row>
    <row r="740" spans="2:13" s="376" customFormat="1" x14ac:dyDescent="0.3">
      <c r="B740" s="352" t="s">
        <v>553</v>
      </c>
      <c r="C740" s="352" t="s">
        <v>459</v>
      </c>
      <c r="D740" s="433">
        <v>1396000</v>
      </c>
      <c r="E740" s="433">
        <v>0</v>
      </c>
      <c r="F740" s="433">
        <v>1396000</v>
      </c>
      <c r="I740" s="377"/>
      <c r="M740" s="388"/>
    </row>
    <row r="741" spans="2:13" s="376" customFormat="1" x14ac:dyDescent="0.3">
      <c r="B741" s="352" t="s">
        <v>567</v>
      </c>
      <c r="C741" s="352" t="s">
        <v>459</v>
      </c>
      <c r="D741" s="433">
        <v>187000</v>
      </c>
      <c r="E741" s="433">
        <v>0</v>
      </c>
      <c r="F741" s="433">
        <v>187000</v>
      </c>
      <c r="I741" s="377"/>
      <c r="M741" s="388"/>
    </row>
    <row r="742" spans="2:13" s="376" customFormat="1" x14ac:dyDescent="0.3">
      <c r="B742" s="352" t="s">
        <v>567</v>
      </c>
      <c r="C742" s="352" t="s">
        <v>459</v>
      </c>
      <c r="D742" s="433">
        <v>3000</v>
      </c>
      <c r="E742" s="433">
        <v>0</v>
      </c>
      <c r="F742" s="433">
        <v>3000</v>
      </c>
      <c r="I742" s="377"/>
      <c r="M742" s="388"/>
    </row>
    <row r="743" spans="2:13" s="376" customFormat="1" x14ac:dyDescent="0.3">
      <c r="B743" s="352" t="s">
        <v>546</v>
      </c>
      <c r="C743" s="352" t="s">
        <v>459</v>
      </c>
      <c r="D743" s="433">
        <v>3450000</v>
      </c>
      <c r="E743" s="433">
        <v>0</v>
      </c>
      <c r="F743" s="433">
        <v>3450000</v>
      </c>
      <c r="I743" s="377"/>
      <c r="M743" s="388"/>
    </row>
    <row r="744" spans="2:13" s="376" customFormat="1" x14ac:dyDescent="0.3">
      <c r="B744" s="352" t="s">
        <v>554</v>
      </c>
      <c r="C744" s="352" t="s">
        <v>459</v>
      </c>
      <c r="D744" s="433">
        <v>20000</v>
      </c>
      <c r="E744" s="433">
        <v>0</v>
      </c>
      <c r="F744" s="433">
        <v>20000</v>
      </c>
      <c r="I744" s="377"/>
      <c r="M744" s="388"/>
    </row>
    <row r="745" spans="2:13" s="376" customFormat="1" x14ac:dyDescent="0.3">
      <c r="B745" s="352" t="s">
        <v>554</v>
      </c>
      <c r="C745" s="352" t="s">
        <v>459</v>
      </c>
      <c r="D745" s="433">
        <v>5000</v>
      </c>
      <c r="E745" s="433">
        <v>0</v>
      </c>
      <c r="F745" s="433">
        <v>5000</v>
      </c>
      <c r="I745" s="377"/>
      <c r="M745" s="388"/>
    </row>
    <row r="746" spans="2:13" s="376" customFormat="1" x14ac:dyDescent="0.3">
      <c r="B746" s="352" t="s">
        <v>554</v>
      </c>
      <c r="C746" s="352" t="s">
        <v>459</v>
      </c>
      <c r="D746" s="433">
        <v>25000</v>
      </c>
      <c r="E746" s="433">
        <v>0</v>
      </c>
      <c r="F746" s="433">
        <v>25000</v>
      </c>
      <c r="I746" s="377"/>
      <c r="M746" s="388"/>
    </row>
    <row r="747" spans="2:13" s="376" customFormat="1" x14ac:dyDescent="0.3">
      <c r="B747" s="352" t="s">
        <v>554</v>
      </c>
      <c r="C747" s="352" t="s">
        <v>459</v>
      </c>
      <c r="D747" s="433">
        <v>184000</v>
      </c>
      <c r="E747" s="433">
        <v>0</v>
      </c>
      <c r="F747" s="433">
        <v>184000</v>
      </c>
      <c r="I747" s="377"/>
      <c r="M747" s="388"/>
    </row>
    <row r="748" spans="2:13" s="376" customFormat="1" x14ac:dyDescent="0.3">
      <c r="B748" s="352" t="s">
        <v>554</v>
      </c>
      <c r="C748" s="352" t="s">
        <v>459</v>
      </c>
      <c r="D748" s="433">
        <v>85000</v>
      </c>
      <c r="E748" s="433">
        <v>0</v>
      </c>
      <c r="F748" s="433">
        <v>85000</v>
      </c>
      <c r="I748" s="377"/>
      <c r="M748" s="388"/>
    </row>
    <row r="749" spans="2:13" s="376" customFormat="1" x14ac:dyDescent="0.3">
      <c r="B749" s="352" t="s">
        <v>554</v>
      </c>
      <c r="C749" s="352" t="s">
        <v>459</v>
      </c>
      <c r="D749" s="433">
        <v>10000</v>
      </c>
      <c r="E749" s="433">
        <v>0</v>
      </c>
      <c r="F749" s="433">
        <v>10000</v>
      </c>
      <c r="I749" s="377"/>
      <c r="M749" s="388"/>
    </row>
    <row r="750" spans="2:13" s="376" customFormat="1" x14ac:dyDescent="0.3">
      <c r="B750" s="352" t="s">
        <v>554</v>
      </c>
      <c r="C750" s="352" t="s">
        <v>459</v>
      </c>
      <c r="D750" s="433">
        <v>5000</v>
      </c>
      <c r="E750" s="433">
        <v>0</v>
      </c>
      <c r="F750" s="433">
        <v>5000</v>
      </c>
      <c r="I750" s="377"/>
      <c r="M750" s="388"/>
    </row>
    <row r="751" spans="2:13" s="376" customFormat="1" x14ac:dyDescent="0.3">
      <c r="B751" s="352" t="s">
        <v>554</v>
      </c>
      <c r="C751" s="352" t="s">
        <v>459</v>
      </c>
      <c r="D751" s="433">
        <v>343000</v>
      </c>
      <c r="E751" s="433">
        <v>0</v>
      </c>
      <c r="F751" s="433">
        <v>343000</v>
      </c>
      <c r="I751" s="377"/>
      <c r="M751" s="388"/>
    </row>
    <row r="752" spans="2:13" s="376" customFormat="1" x14ac:dyDescent="0.3">
      <c r="B752" s="352" t="s">
        <v>554</v>
      </c>
      <c r="C752" s="352" t="s">
        <v>459</v>
      </c>
      <c r="D752" s="433">
        <v>500000</v>
      </c>
      <c r="E752" s="433">
        <v>0</v>
      </c>
      <c r="F752" s="433">
        <v>500000</v>
      </c>
      <c r="I752" s="377"/>
      <c r="M752" s="388"/>
    </row>
    <row r="753" spans="2:13" s="376" customFormat="1" x14ac:dyDescent="0.3">
      <c r="B753" s="352" t="s">
        <v>554</v>
      </c>
      <c r="C753" s="352" t="s">
        <v>459</v>
      </c>
      <c r="D753" s="433">
        <v>284000</v>
      </c>
      <c r="E753" s="433">
        <v>0</v>
      </c>
      <c r="F753" s="433">
        <v>284000</v>
      </c>
      <c r="I753" s="377"/>
      <c r="M753" s="388"/>
    </row>
    <row r="754" spans="2:13" s="376" customFormat="1" x14ac:dyDescent="0.3">
      <c r="B754" s="352" t="s">
        <v>554</v>
      </c>
      <c r="C754" s="352" t="s">
        <v>459</v>
      </c>
      <c r="D754" s="433">
        <v>349000</v>
      </c>
      <c r="E754" s="433">
        <v>0</v>
      </c>
      <c r="F754" s="433">
        <v>349000</v>
      </c>
      <c r="I754" s="377"/>
      <c r="M754" s="388"/>
    </row>
    <row r="755" spans="2:13" s="376" customFormat="1" x14ac:dyDescent="0.3">
      <c r="B755" s="352" t="s">
        <v>554</v>
      </c>
      <c r="C755" s="352" t="s">
        <v>459</v>
      </c>
      <c r="D755" s="433">
        <v>57000</v>
      </c>
      <c r="E755" s="433">
        <v>0</v>
      </c>
      <c r="F755" s="433">
        <v>57000</v>
      </c>
      <c r="I755" s="377"/>
      <c r="M755" s="388"/>
    </row>
    <row r="756" spans="2:13" s="376" customFormat="1" x14ac:dyDescent="0.3">
      <c r="B756" s="352" t="s">
        <v>554</v>
      </c>
      <c r="C756" s="352" t="s">
        <v>459</v>
      </c>
      <c r="D756" s="433">
        <v>5000</v>
      </c>
      <c r="E756" s="433">
        <v>0</v>
      </c>
      <c r="F756" s="433">
        <v>5000</v>
      </c>
      <c r="I756" s="377"/>
      <c r="M756" s="388"/>
    </row>
    <row r="757" spans="2:13" s="376" customFormat="1" x14ac:dyDescent="0.3">
      <c r="B757" s="352" t="s">
        <v>554</v>
      </c>
      <c r="C757" s="352" t="s">
        <v>459</v>
      </c>
      <c r="D757" s="433">
        <v>3000</v>
      </c>
      <c r="E757" s="433">
        <v>0</v>
      </c>
      <c r="F757" s="433">
        <v>3000</v>
      </c>
      <c r="I757" s="377"/>
      <c r="M757" s="388"/>
    </row>
    <row r="758" spans="2:13" s="376" customFormat="1" x14ac:dyDescent="0.3">
      <c r="B758" s="352" t="s">
        <v>555</v>
      </c>
      <c r="C758" s="352" t="s">
        <v>459</v>
      </c>
      <c r="D758" s="433">
        <v>705000</v>
      </c>
      <c r="E758" s="433">
        <v>0</v>
      </c>
      <c r="F758" s="433">
        <v>705000</v>
      </c>
      <c r="I758" s="377"/>
      <c r="M758" s="388"/>
    </row>
    <row r="759" spans="2:13" s="376" customFormat="1" x14ac:dyDescent="0.3">
      <c r="B759" s="352" t="s">
        <v>555</v>
      </c>
      <c r="C759" s="352" t="s">
        <v>459</v>
      </c>
      <c r="D759" s="433">
        <v>1000</v>
      </c>
      <c r="E759" s="433">
        <v>0</v>
      </c>
      <c r="F759" s="433">
        <v>1000</v>
      </c>
      <c r="I759" s="377"/>
      <c r="M759" s="388"/>
    </row>
    <row r="760" spans="2:13" s="376" customFormat="1" x14ac:dyDescent="0.3">
      <c r="B760" s="352" t="s">
        <v>555</v>
      </c>
      <c r="C760" s="352" t="s">
        <v>459</v>
      </c>
      <c r="D760" s="433">
        <v>20000</v>
      </c>
      <c r="E760" s="433">
        <v>0</v>
      </c>
      <c r="F760" s="433">
        <v>20000</v>
      </c>
      <c r="I760" s="377"/>
      <c r="M760" s="388"/>
    </row>
    <row r="761" spans="2:13" s="376" customFormat="1" x14ac:dyDescent="0.3">
      <c r="B761" s="352" t="s">
        <v>555</v>
      </c>
      <c r="C761" s="352" t="s">
        <v>459</v>
      </c>
      <c r="D761" s="433">
        <v>600000</v>
      </c>
      <c r="E761" s="433">
        <v>0</v>
      </c>
      <c r="F761" s="433">
        <v>600000</v>
      </c>
      <c r="I761" s="377"/>
      <c r="M761" s="388"/>
    </row>
    <row r="762" spans="2:13" s="376" customFormat="1" x14ac:dyDescent="0.3">
      <c r="B762" s="352" t="s">
        <v>555</v>
      </c>
      <c r="C762" s="352" t="s">
        <v>459</v>
      </c>
      <c r="D762" s="433">
        <v>250000</v>
      </c>
      <c r="E762" s="433">
        <v>0</v>
      </c>
      <c r="F762" s="433">
        <v>250000</v>
      </c>
      <c r="I762" s="377"/>
      <c r="M762" s="388"/>
    </row>
    <row r="763" spans="2:13" s="376" customFormat="1" x14ac:dyDescent="0.3">
      <c r="B763" s="352" t="s">
        <v>555</v>
      </c>
      <c r="C763" s="352" t="s">
        <v>459</v>
      </c>
      <c r="D763" s="433">
        <v>400000</v>
      </c>
      <c r="E763" s="433">
        <v>0</v>
      </c>
      <c r="F763" s="433">
        <v>400000</v>
      </c>
      <c r="I763" s="377"/>
      <c r="M763" s="388"/>
    </row>
    <row r="764" spans="2:13" s="376" customFormat="1" x14ac:dyDescent="0.3">
      <c r="B764" s="352" t="s">
        <v>555</v>
      </c>
      <c r="C764" s="352" t="s">
        <v>459</v>
      </c>
      <c r="D764" s="433">
        <v>55000</v>
      </c>
      <c r="E764" s="433">
        <v>0</v>
      </c>
      <c r="F764" s="433">
        <v>55000</v>
      </c>
      <c r="I764" s="377"/>
      <c r="M764" s="388"/>
    </row>
    <row r="765" spans="2:13" s="376" customFormat="1" x14ac:dyDescent="0.3">
      <c r="B765" s="352" t="s">
        <v>558</v>
      </c>
      <c r="C765" s="352" t="s">
        <v>459</v>
      </c>
      <c r="D765" s="433">
        <v>500000</v>
      </c>
      <c r="E765" s="433">
        <v>0</v>
      </c>
      <c r="F765" s="433">
        <v>500000</v>
      </c>
      <c r="I765" s="377"/>
      <c r="M765" s="388"/>
    </row>
    <row r="766" spans="2:13" s="376" customFormat="1" x14ac:dyDescent="0.3">
      <c r="B766" s="352" t="s">
        <v>568</v>
      </c>
      <c r="C766" s="352" t="s">
        <v>459</v>
      </c>
      <c r="D766" s="433">
        <v>250000</v>
      </c>
      <c r="E766" s="433">
        <v>0</v>
      </c>
      <c r="F766" s="433">
        <v>250000</v>
      </c>
      <c r="I766" s="377"/>
      <c r="M766" s="388"/>
    </row>
    <row r="767" spans="2:13" s="376" customFormat="1" x14ac:dyDescent="0.3">
      <c r="B767" s="352" t="s">
        <v>568</v>
      </c>
      <c r="C767" s="352" t="s">
        <v>459</v>
      </c>
      <c r="D767" s="433">
        <v>150000</v>
      </c>
      <c r="E767" s="433">
        <v>0</v>
      </c>
      <c r="F767" s="433">
        <v>150000</v>
      </c>
      <c r="I767" s="377"/>
      <c r="M767" s="388"/>
    </row>
    <row r="768" spans="2:13" s="376" customFormat="1" x14ac:dyDescent="0.3">
      <c r="B768" s="352" t="s">
        <v>568</v>
      </c>
      <c r="C768" s="352" t="s">
        <v>459</v>
      </c>
      <c r="D768" s="433">
        <v>100000</v>
      </c>
      <c r="E768" s="433">
        <v>0</v>
      </c>
      <c r="F768" s="433">
        <v>100000</v>
      </c>
      <c r="I768" s="377"/>
      <c r="M768" s="388"/>
    </row>
    <row r="769" spans="2:13" s="376" customFormat="1" x14ac:dyDescent="0.3">
      <c r="B769" s="352" t="s">
        <v>568</v>
      </c>
      <c r="C769" s="352" t="s">
        <v>459</v>
      </c>
      <c r="D769" s="433">
        <v>250000</v>
      </c>
      <c r="E769" s="433">
        <v>0</v>
      </c>
      <c r="F769" s="433">
        <v>250000</v>
      </c>
      <c r="I769" s="377"/>
      <c r="M769" s="388"/>
    </row>
    <row r="770" spans="2:13" s="376" customFormat="1" x14ac:dyDescent="0.3">
      <c r="B770" s="352" t="s">
        <v>555</v>
      </c>
      <c r="C770" s="352" t="s">
        <v>459</v>
      </c>
      <c r="D770" s="433">
        <v>500000</v>
      </c>
      <c r="E770" s="433">
        <v>0</v>
      </c>
      <c r="F770" s="433">
        <v>500000</v>
      </c>
      <c r="I770" s="377"/>
      <c r="M770" s="388"/>
    </row>
    <row r="771" spans="2:13" s="376" customFormat="1" x14ac:dyDescent="0.3">
      <c r="B771" s="352" t="s">
        <v>541</v>
      </c>
      <c r="C771" s="352" t="s">
        <v>459</v>
      </c>
      <c r="D771" s="433">
        <v>250000</v>
      </c>
      <c r="E771" s="433">
        <v>0</v>
      </c>
      <c r="F771" s="433">
        <v>250000</v>
      </c>
      <c r="I771" s="377"/>
      <c r="M771" s="388"/>
    </row>
    <row r="772" spans="2:13" s="376" customFormat="1" x14ac:dyDescent="0.3">
      <c r="B772" s="352" t="s">
        <v>569</v>
      </c>
      <c r="C772" s="352" t="s">
        <v>459</v>
      </c>
      <c r="D772" s="433">
        <v>500000</v>
      </c>
      <c r="E772" s="433">
        <v>0</v>
      </c>
      <c r="F772" s="433">
        <v>500000</v>
      </c>
      <c r="I772" s="377"/>
      <c r="M772" s="388"/>
    </row>
    <row r="773" spans="2:13" s="376" customFormat="1" x14ac:dyDescent="0.3">
      <c r="B773" s="352" t="s">
        <v>541</v>
      </c>
      <c r="C773" s="352" t="s">
        <v>459</v>
      </c>
      <c r="D773" s="433">
        <v>250000</v>
      </c>
      <c r="E773" s="433">
        <v>0</v>
      </c>
      <c r="F773" s="433">
        <v>250000</v>
      </c>
      <c r="I773" s="377"/>
      <c r="M773" s="388"/>
    </row>
    <row r="774" spans="2:13" s="376" customFormat="1" x14ac:dyDescent="0.3">
      <c r="B774" s="435"/>
      <c r="C774" s="446"/>
      <c r="D774" s="437"/>
      <c r="E774" s="437"/>
      <c r="F774" s="437"/>
      <c r="I774" s="377"/>
      <c r="M774" s="388"/>
    </row>
    <row r="775" spans="2:13" s="376" customFormat="1" x14ac:dyDescent="0.3">
      <c r="B775" s="319" t="s">
        <v>570</v>
      </c>
      <c r="C775" s="450"/>
      <c r="D775" s="451">
        <f>+SUM(D480:D773)</f>
        <v>84126310973.73999</v>
      </c>
      <c r="E775" s="451"/>
      <c r="F775" s="451">
        <f>+SUM(F480:F773)</f>
        <v>84126310973.73999</v>
      </c>
      <c r="G775" s="375"/>
      <c r="H775" s="375"/>
      <c r="I775" s="377"/>
    </row>
    <row r="776" spans="2:13" s="376" customFormat="1" x14ac:dyDescent="0.3">
      <c r="B776" s="319" t="s">
        <v>571</v>
      </c>
      <c r="C776" s="452"/>
      <c r="D776" s="451">
        <v>166406802990.88837</v>
      </c>
      <c r="E776" s="451"/>
      <c r="F776" s="451">
        <v>166406802990.88837</v>
      </c>
      <c r="G776" s="375"/>
      <c r="H776" s="375"/>
      <c r="I776" s="377"/>
    </row>
    <row r="777" spans="2:13" s="376" customFormat="1" x14ac:dyDescent="0.3">
      <c r="B777" s="453" t="s">
        <v>584</v>
      </c>
      <c r="C777" s="454"/>
      <c r="D777" s="454"/>
      <c r="E777" s="454"/>
      <c r="F777" s="455"/>
      <c r="I777" s="377"/>
    </row>
    <row r="778" spans="2:13" s="376" customFormat="1" x14ac:dyDescent="0.3">
      <c r="B778" s="352" t="s">
        <v>585</v>
      </c>
      <c r="C778" s="426">
        <v>200000000</v>
      </c>
      <c r="D778" s="426">
        <v>1003000000</v>
      </c>
      <c r="E778" s="426">
        <v>200000000</v>
      </c>
      <c r="F778" s="426">
        <v>1003000000</v>
      </c>
      <c r="I778" s="377"/>
    </row>
    <row r="779" spans="2:13" s="376" customFormat="1" x14ac:dyDescent="0.3">
      <c r="B779" s="319" t="s">
        <v>570</v>
      </c>
      <c r="C779" s="456"/>
      <c r="D779" s="456">
        <v>1003000000</v>
      </c>
      <c r="E779" s="451"/>
      <c r="F779" s="456">
        <v>1003000000</v>
      </c>
      <c r="G779" s="375"/>
      <c r="I779" s="377"/>
    </row>
    <row r="780" spans="2:13" s="376" customFormat="1" x14ac:dyDescent="0.3">
      <c r="B780" s="319" t="s">
        <v>571</v>
      </c>
      <c r="C780" s="457"/>
      <c r="D780" s="451">
        <v>200000000</v>
      </c>
      <c r="E780" s="425"/>
      <c r="F780" s="451">
        <v>1002000000</v>
      </c>
      <c r="G780" s="375"/>
      <c r="I780" s="377"/>
    </row>
    <row r="781" spans="2:13" s="376" customFormat="1" x14ac:dyDescent="0.3">
      <c r="I781" s="377"/>
    </row>
    <row r="782" spans="2:13" s="376" customFormat="1" x14ac:dyDescent="0.3">
      <c r="B782" s="302" t="s">
        <v>586</v>
      </c>
      <c r="I782" s="377"/>
    </row>
    <row r="783" spans="2:13" s="376" customFormat="1" ht="55.2" customHeight="1" x14ac:dyDescent="0.3">
      <c r="B783" s="458" t="s">
        <v>587</v>
      </c>
      <c r="C783" s="458"/>
      <c r="D783" s="458"/>
      <c r="E783" s="458"/>
      <c r="F783" s="458"/>
      <c r="I783" s="377"/>
    </row>
    <row r="784" spans="2:13" s="376" customFormat="1" x14ac:dyDescent="0.3">
      <c r="B784" s="302"/>
      <c r="I784" s="377"/>
    </row>
    <row r="785" spans="2:9" s="376" customFormat="1" x14ac:dyDescent="0.3">
      <c r="B785" s="313" t="s">
        <v>588</v>
      </c>
      <c r="I785" s="377"/>
    </row>
    <row r="786" spans="2:9" s="376" customFormat="1" x14ac:dyDescent="0.3">
      <c r="I786" s="377"/>
    </row>
    <row r="787" spans="2:9" s="376" customFormat="1" ht="24.6" customHeight="1" x14ac:dyDescent="0.3">
      <c r="B787" s="345" t="s">
        <v>431</v>
      </c>
      <c r="C787" s="459">
        <v>45473</v>
      </c>
      <c r="D787" s="459">
        <v>45291</v>
      </c>
      <c r="I787" s="377"/>
    </row>
    <row r="788" spans="2:9" s="376" customFormat="1" x14ac:dyDescent="0.3">
      <c r="B788" s="460" t="s">
        <v>589</v>
      </c>
      <c r="C788" s="461"/>
      <c r="D788" s="461"/>
      <c r="I788" s="377"/>
    </row>
    <row r="789" spans="2:9" s="376" customFormat="1" x14ac:dyDescent="0.3">
      <c r="B789" s="462" t="s">
        <v>590</v>
      </c>
      <c r="C789" s="463">
        <v>148005125018.03751</v>
      </c>
      <c r="D789" s="416">
        <v>147840389085</v>
      </c>
      <c r="I789" s="377"/>
    </row>
    <row r="790" spans="2:9" s="376" customFormat="1" x14ac:dyDescent="0.3">
      <c r="B790" s="462" t="s">
        <v>591</v>
      </c>
      <c r="C790" s="463">
        <v>6243942477.1872253</v>
      </c>
      <c r="D790" s="416">
        <v>2148217</v>
      </c>
      <c r="E790" s="464"/>
      <c r="F790" s="464"/>
      <c r="G790" s="464"/>
      <c r="I790" s="377"/>
    </row>
    <row r="791" spans="2:9" s="376" customFormat="1" x14ac:dyDescent="0.3">
      <c r="B791" s="465" t="s">
        <v>592</v>
      </c>
      <c r="C791" s="466">
        <f>SUM(C789:C790)</f>
        <v>154249067495.22473</v>
      </c>
      <c r="D791" s="467">
        <v>147842537302</v>
      </c>
      <c r="E791" s="468">
        <f>+C791-'Balance General'!D23-'Balance General'!D24</f>
        <v>0</v>
      </c>
      <c r="F791" s="469">
        <v>0</v>
      </c>
      <c r="G791" s="470"/>
      <c r="I791" s="377"/>
    </row>
    <row r="792" spans="2:9" s="376" customFormat="1" x14ac:dyDescent="0.3">
      <c r="B792" s="462" t="s">
        <v>593</v>
      </c>
      <c r="C792" s="463">
        <v>-146146315726.53238</v>
      </c>
      <c r="D792" s="471">
        <f>-145161748715-584067403</f>
        <v>-145745816118</v>
      </c>
      <c r="E792" s="464"/>
      <c r="F792" s="464"/>
      <c r="G792" s="464"/>
      <c r="I792" s="377"/>
    </row>
    <row r="793" spans="2:9" s="376" customFormat="1" x14ac:dyDescent="0.3">
      <c r="B793" s="465" t="s">
        <v>594</v>
      </c>
      <c r="C793" s="466">
        <f>SUM(C792)</f>
        <v>-146146315726.53238</v>
      </c>
      <c r="D793" s="467">
        <v>-145745816118</v>
      </c>
      <c r="E793" s="470">
        <f>+C793+'Balance General'!J37</f>
        <v>0</v>
      </c>
      <c r="F793" s="470"/>
      <c r="G793" s="470"/>
      <c r="I793" s="377"/>
    </row>
    <row r="794" spans="2:9" s="376" customFormat="1" x14ac:dyDescent="0.3">
      <c r="E794" s="464"/>
      <c r="F794" s="464"/>
      <c r="G794" s="464"/>
      <c r="I794" s="377"/>
    </row>
    <row r="795" spans="2:9" x14ac:dyDescent="0.3">
      <c r="B795" s="302" t="s">
        <v>595</v>
      </c>
      <c r="C795" s="291"/>
      <c r="D795" s="291"/>
      <c r="E795" s="472"/>
      <c r="F795" s="473"/>
      <c r="G795" s="473"/>
    </row>
    <row r="796" spans="2:9" x14ac:dyDescent="0.3">
      <c r="B796" s="291"/>
      <c r="C796" s="291"/>
      <c r="D796" s="291"/>
      <c r="E796" s="472"/>
      <c r="F796" s="473"/>
      <c r="G796" s="473"/>
    </row>
    <row r="797" spans="2:9" x14ac:dyDescent="0.3">
      <c r="B797" s="474" t="s">
        <v>596</v>
      </c>
      <c r="C797" s="311"/>
      <c r="D797" s="291"/>
      <c r="E797" s="472"/>
      <c r="F797" s="473"/>
      <c r="G797" s="473"/>
    </row>
    <row r="798" spans="2:9" x14ac:dyDescent="0.3">
      <c r="B798" s="291"/>
      <c r="C798" s="291"/>
      <c r="D798" s="291"/>
      <c r="E798" s="472"/>
      <c r="F798" s="473"/>
      <c r="G798" s="473"/>
    </row>
    <row r="799" spans="2:9" x14ac:dyDescent="0.3">
      <c r="B799" s="291" t="s">
        <v>597</v>
      </c>
      <c r="C799" s="291"/>
      <c r="D799" s="291"/>
      <c r="E799" s="472"/>
      <c r="F799" s="473"/>
      <c r="G799" s="473"/>
    </row>
    <row r="800" spans="2:9" x14ac:dyDescent="0.3">
      <c r="B800" s="291"/>
      <c r="C800" s="291"/>
      <c r="D800" s="291"/>
      <c r="E800" s="472"/>
      <c r="F800" s="473"/>
      <c r="G800" s="473"/>
    </row>
    <row r="801" spans="2:7" ht="29.4" customHeight="1" x14ac:dyDescent="0.3">
      <c r="B801" s="419" t="s">
        <v>431</v>
      </c>
      <c r="C801" s="459">
        <v>45473</v>
      </c>
      <c r="D801" s="459">
        <v>45291</v>
      </c>
      <c r="E801" s="472"/>
      <c r="F801" s="473"/>
      <c r="G801" s="473"/>
    </row>
    <row r="802" spans="2:7" x14ac:dyDescent="0.3">
      <c r="B802" s="462" t="s">
        <v>598</v>
      </c>
      <c r="C802" s="475">
        <v>517927649.38790894</v>
      </c>
      <c r="D802" s="475">
        <v>834792832</v>
      </c>
      <c r="E802" s="472"/>
      <c r="F802" s="473"/>
      <c r="G802" s="473"/>
    </row>
    <row r="803" spans="2:7" x14ac:dyDescent="0.3">
      <c r="B803" s="462" t="s">
        <v>599</v>
      </c>
      <c r="C803" s="475">
        <v>449204931.92860031</v>
      </c>
      <c r="D803" s="475">
        <v>544722908</v>
      </c>
      <c r="E803" s="472"/>
      <c r="F803" s="473"/>
      <c r="G803" s="473"/>
    </row>
    <row r="804" spans="2:7" x14ac:dyDescent="0.3">
      <c r="B804" s="319" t="s">
        <v>523</v>
      </c>
      <c r="C804" s="476">
        <f>+SUM(C802:C803)</f>
        <v>967132581.31650925</v>
      </c>
      <c r="D804" s="476">
        <v>1379515740</v>
      </c>
      <c r="E804" s="477">
        <f>+'Balance General'!D29-C804</f>
        <v>0</v>
      </c>
      <c r="F804" s="477"/>
      <c r="G804" s="473"/>
    </row>
    <row r="805" spans="2:7" x14ac:dyDescent="0.3">
      <c r="B805" s="478"/>
      <c r="D805" s="479"/>
      <c r="E805" s="472"/>
      <c r="F805" s="473"/>
      <c r="G805" s="473"/>
    </row>
    <row r="806" spans="2:7" x14ac:dyDescent="0.3">
      <c r="B806" s="474" t="s">
        <v>600</v>
      </c>
      <c r="D806" s="479"/>
      <c r="E806" s="472"/>
      <c r="F806" s="473"/>
      <c r="G806" s="473"/>
    </row>
    <row r="807" spans="2:7" ht="9.6" customHeight="1" x14ac:dyDescent="0.3">
      <c r="B807" s="480"/>
      <c r="C807" s="291"/>
      <c r="D807" s="291"/>
      <c r="E807" s="472"/>
      <c r="F807" s="473"/>
      <c r="G807" s="473"/>
    </row>
    <row r="808" spans="2:7" x14ac:dyDescent="0.3">
      <c r="B808" s="312" t="s">
        <v>601</v>
      </c>
      <c r="C808" s="312"/>
      <c r="D808" s="312"/>
      <c r="E808" s="472"/>
      <c r="F808" s="473"/>
      <c r="G808" s="473"/>
    </row>
    <row r="809" spans="2:7" x14ac:dyDescent="0.3">
      <c r="B809" s="313"/>
      <c r="C809" s="313"/>
      <c r="D809" s="313"/>
      <c r="E809" s="472"/>
      <c r="F809" s="473"/>
      <c r="G809" s="473"/>
    </row>
    <row r="810" spans="2:7" ht="27.6" customHeight="1" x14ac:dyDescent="0.3">
      <c r="B810" s="419" t="s">
        <v>431</v>
      </c>
      <c r="C810" s="459">
        <v>45473</v>
      </c>
      <c r="D810" s="459">
        <v>45291</v>
      </c>
      <c r="E810" s="472"/>
      <c r="F810" s="473"/>
      <c r="G810" s="473"/>
    </row>
    <row r="811" spans="2:7" x14ac:dyDescent="0.3">
      <c r="B811" s="462" t="s">
        <v>602</v>
      </c>
      <c r="C811" s="475">
        <v>407756931</v>
      </c>
      <c r="D811" s="475">
        <v>5927872</v>
      </c>
      <c r="E811" s="472"/>
      <c r="F811" s="473"/>
      <c r="G811" s="473"/>
    </row>
    <row r="812" spans="2:7" x14ac:dyDescent="0.3">
      <c r="B812" s="462" t="s">
        <v>603</v>
      </c>
      <c r="C812" s="475">
        <v>319035574.84039998</v>
      </c>
      <c r="D812" s="475">
        <v>3290929</v>
      </c>
      <c r="E812" s="472"/>
      <c r="F812" s="473"/>
      <c r="G812" s="473"/>
    </row>
    <row r="813" spans="2:7" x14ac:dyDescent="0.3">
      <c r="B813" s="462" t="s">
        <v>604</v>
      </c>
      <c r="C813" s="475">
        <v>84893774</v>
      </c>
      <c r="D813" s="475">
        <v>25308598</v>
      </c>
      <c r="E813" s="472"/>
      <c r="F813" s="473"/>
      <c r="G813" s="473"/>
    </row>
    <row r="814" spans="2:7" x14ac:dyDescent="0.3">
      <c r="B814" s="462" t="s">
        <v>605</v>
      </c>
      <c r="C814" s="475">
        <v>3392135</v>
      </c>
      <c r="D814" s="475">
        <v>433203</v>
      </c>
      <c r="E814" s="472"/>
      <c r="F814" s="473"/>
      <c r="G814" s="473"/>
    </row>
    <row r="815" spans="2:7" x14ac:dyDescent="0.3">
      <c r="B815" s="462" t="s">
        <v>606</v>
      </c>
      <c r="C815" s="475">
        <v>4075506.6199999996</v>
      </c>
      <c r="D815" s="475">
        <v>3010627</v>
      </c>
      <c r="E815" s="472"/>
      <c r="F815" s="473"/>
      <c r="G815" s="473"/>
    </row>
    <row r="816" spans="2:7" x14ac:dyDescent="0.3">
      <c r="B816" s="462" t="s">
        <v>607</v>
      </c>
      <c r="C816" s="475">
        <v>874661280</v>
      </c>
      <c r="D816" s="475">
        <v>3010627</v>
      </c>
      <c r="E816" s="472"/>
      <c r="F816" s="473"/>
      <c r="G816" s="473"/>
    </row>
    <row r="817" spans="2:7" x14ac:dyDescent="0.3">
      <c r="B817" s="319" t="s">
        <v>523</v>
      </c>
      <c r="C817" s="476">
        <f>+SUM(C811:C816)</f>
        <v>1693815201.4604001</v>
      </c>
      <c r="D817" s="476">
        <v>37971229</v>
      </c>
      <c r="E817" s="477">
        <f>+C817-'Balance General'!D30</f>
        <v>0.17379593849182129</v>
      </c>
      <c r="F817" s="477"/>
      <c r="G817" s="473"/>
    </row>
    <row r="818" spans="2:7" x14ac:dyDescent="0.3">
      <c r="B818" s="478"/>
      <c r="D818" s="479"/>
      <c r="E818" s="472"/>
      <c r="F818" s="473"/>
      <c r="G818" s="473"/>
    </row>
    <row r="819" spans="2:7" x14ac:dyDescent="0.3">
      <c r="B819" s="481" t="s">
        <v>608</v>
      </c>
      <c r="D819" s="479"/>
      <c r="E819" s="472"/>
      <c r="F819" s="473"/>
      <c r="G819" s="473"/>
    </row>
    <row r="820" spans="2:7" ht="19.95" customHeight="1" x14ac:dyDescent="0.3">
      <c r="B820" s="482"/>
      <c r="D820" s="479"/>
      <c r="E820" s="472"/>
      <c r="F820" s="473"/>
      <c r="G820" s="473"/>
    </row>
    <row r="821" spans="2:7" ht="19.95" customHeight="1" x14ac:dyDescent="0.3">
      <c r="B821" s="483" t="s">
        <v>431</v>
      </c>
      <c r="C821" s="484">
        <v>45473</v>
      </c>
      <c r="D821" s="484">
        <v>45291</v>
      </c>
      <c r="E821" s="472"/>
      <c r="F821" s="473"/>
      <c r="G821" s="473"/>
    </row>
    <row r="822" spans="2:7" ht="19.95" customHeight="1" x14ac:dyDescent="0.3">
      <c r="B822" s="485" t="s">
        <v>609</v>
      </c>
      <c r="C822" s="486">
        <v>15274181635</v>
      </c>
      <c r="D822" s="487" t="s">
        <v>610</v>
      </c>
      <c r="E822" s="472"/>
      <c r="F822" s="473"/>
      <c r="G822" s="473"/>
    </row>
    <row r="823" spans="2:7" ht="19.95" customHeight="1" x14ac:dyDescent="0.3">
      <c r="B823" s="488" t="s">
        <v>523</v>
      </c>
      <c r="C823" s="489">
        <v>15274181635</v>
      </c>
      <c r="D823" s="490" t="s">
        <v>610</v>
      </c>
      <c r="E823" s="472"/>
      <c r="F823" s="473"/>
      <c r="G823" s="473"/>
    </row>
    <row r="824" spans="2:7" x14ac:dyDescent="0.3">
      <c r="B824" s="478"/>
      <c r="D824" s="479"/>
      <c r="E824" s="472"/>
      <c r="F824" s="473"/>
      <c r="G824" s="473"/>
    </row>
    <row r="825" spans="2:7" x14ac:dyDescent="0.3">
      <c r="B825" s="474" t="s">
        <v>611</v>
      </c>
      <c r="D825" s="479"/>
      <c r="E825" s="472"/>
      <c r="F825" s="473"/>
      <c r="G825" s="473"/>
    </row>
    <row r="826" spans="2:7" x14ac:dyDescent="0.3">
      <c r="B826" s="313" t="s">
        <v>612</v>
      </c>
      <c r="D826" s="479"/>
      <c r="E826" s="472"/>
      <c r="F826" s="473"/>
      <c r="G826" s="473"/>
    </row>
    <row r="827" spans="2:7" ht="21.6" customHeight="1" x14ac:dyDescent="0.3">
      <c r="B827" s="313"/>
      <c r="D827" s="479"/>
      <c r="E827" s="472"/>
      <c r="F827" s="473"/>
      <c r="G827" s="473"/>
    </row>
    <row r="828" spans="2:7" ht="14.4" customHeight="1" x14ac:dyDescent="0.3">
      <c r="B828" s="491" t="s">
        <v>613</v>
      </c>
      <c r="C828" s="491"/>
      <c r="D828" s="491"/>
      <c r="E828" s="472"/>
      <c r="F828" s="473"/>
      <c r="G828" s="473"/>
    </row>
    <row r="829" spans="2:7" x14ac:dyDescent="0.3">
      <c r="B829" s="313"/>
      <c r="D829" s="479"/>
      <c r="E829" s="472"/>
      <c r="F829" s="473"/>
      <c r="G829" s="473"/>
    </row>
    <row r="830" spans="2:7" ht="27.6" customHeight="1" x14ac:dyDescent="0.3">
      <c r="B830" s="419" t="s">
        <v>431</v>
      </c>
      <c r="C830" s="459">
        <v>45473</v>
      </c>
      <c r="D830" s="459">
        <v>45291</v>
      </c>
      <c r="E830" s="472"/>
      <c r="F830" s="473"/>
      <c r="G830" s="473"/>
    </row>
    <row r="831" spans="2:7" x14ac:dyDescent="0.3">
      <c r="B831" s="462" t="s">
        <v>614</v>
      </c>
      <c r="C831" s="492">
        <v>359935700</v>
      </c>
      <c r="D831" s="493">
        <v>122506420</v>
      </c>
      <c r="E831" s="472"/>
      <c r="F831" s="473"/>
      <c r="G831" s="473"/>
    </row>
    <row r="832" spans="2:7" x14ac:dyDescent="0.3">
      <c r="B832" s="319" t="s">
        <v>523</v>
      </c>
      <c r="C832" s="329">
        <f>+SUM(C831:C831)</f>
        <v>359935700</v>
      </c>
      <c r="D832" s="494">
        <v>123506420</v>
      </c>
      <c r="E832" s="477">
        <f>+C832-'Balance General'!D33</f>
        <v>-0.32500004768371582</v>
      </c>
      <c r="F832" s="477">
        <v>0</v>
      </c>
      <c r="G832" s="473"/>
    </row>
    <row r="833" spans="1:14" x14ac:dyDescent="0.3">
      <c r="B833" s="495"/>
      <c r="C833" s="496"/>
      <c r="D833" s="496"/>
      <c r="E833" s="477"/>
      <c r="F833" s="473"/>
      <c r="G833" s="473"/>
    </row>
    <row r="834" spans="1:14" x14ac:dyDescent="0.3">
      <c r="B834" s="302" t="s">
        <v>615</v>
      </c>
    </row>
    <row r="835" spans="1:14" x14ac:dyDescent="0.3">
      <c r="B835" s="480" t="s">
        <v>616</v>
      </c>
    </row>
    <row r="836" spans="1:14" x14ac:dyDescent="0.3">
      <c r="B836" s="480"/>
    </row>
    <row r="837" spans="1:14" s="497" customFormat="1" ht="20.399999999999999" customHeight="1" x14ac:dyDescent="0.3">
      <c r="B837" s="315" t="s">
        <v>576</v>
      </c>
      <c r="C837" s="498" t="s">
        <v>617</v>
      </c>
      <c r="D837" s="499"/>
      <c r="E837" s="499"/>
      <c r="F837" s="499"/>
      <c r="G837" s="500"/>
      <c r="H837" s="501" t="s">
        <v>618</v>
      </c>
      <c r="I837" s="502"/>
      <c r="J837" s="502"/>
      <c r="K837" s="502"/>
      <c r="L837" s="502"/>
      <c r="M837" s="502"/>
    </row>
    <row r="838" spans="1:14" s="316" customFormat="1" ht="36.6" customHeight="1" x14ac:dyDescent="0.3">
      <c r="B838" s="318"/>
      <c r="C838" s="419" t="s">
        <v>619</v>
      </c>
      <c r="D838" s="419" t="s">
        <v>620</v>
      </c>
      <c r="E838" s="419" t="s">
        <v>621</v>
      </c>
      <c r="F838" s="419" t="s">
        <v>622</v>
      </c>
      <c r="G838" s="419" t="s">
        <v>623</v>
      </c>
      <c r="H838" s="419" t="s">
        <v>624</v>
      </c>
      <c r="I838" s="503" t="s">
        <v>620</v>
      </c>
      <c r="J838" s="503" t="s">
        <v>621</v>
      </c>
      <c r="K838" s="503" t="s">
        <v>622</v>
      </c>
      <c r="L838" s="503" t="s">
        <v>625</v>
      </c>
      <c r="M838" s="503" t="s">
        <v>626</v>
      </c>
    </row>
    <row r="839" spans="1:14" s="509" customFormat="1" x14ac:dyDescent="0.3">
      <c r="A839" s="504"/>
      <c r="B839" s="505" t="s">
        <v>627</v>
      </c>
      <c r="C839" s="506">
        <v>253709631</v>
      </c>
      <c r="D839" s="507"/>
      <c r="E839" s="506">
        <v>0</v>
      </c>
      <c r="F839" s="506" t="s">
        <v>628</v>
      </c>
      <c r="G839" s="507">
        <v>253709631</v>
      </c>
      <c r="H839" s="506">
        <v>-90169825</v>
      </c>
      <c r="I839" s="506">
        <v>-22833864</v>
      </c>
      <c r="J839" s="506"/>
      <c r="K839" s="506"/>
      <c r="L839" s="507">
        <v>-113003689</v>
      </c>
      <c r="M839" s="507">
        <v>140705942</v>
      </c>
      <c r="N839" s="508"/>
    </row>
    <row r="840" spans="1:14" s="509" customFormat="1" x14ac:dyDescent="0.3">
      <c r="A840" s="504"/>
      <c r="B840" s="505" t="s">
        <v>629</v>
      </c>
      <c r="C840" s="506">
        <v>548948892</v>
      </c>
      <c r="D840" s="506">
        <v>77354308</v>
      </c>
      <c r="E840" s="506">
        <v>0</v>
      </c>
      <c r="F840" s="506">
        <v>0</v>
      </c>
      <c r="G840" s="507">
        <v>626303200</v>
      </c>
      <c r="H840" s="506">
        <v>-388836285</v>
      </c>
      <c r="I840" s="506">
        <v>-43074150</v>
      </c>
      <c r="J840" s="506"/>
      <c r="K840" s="506"/>
      <c r="L840" s="507">
        <v>-431910435</v>
      </c>
      <c r="M840" s="507">
        <v>194392765</v>
      </c>
      <c r="N840" s="508"/>
    </row>
    <row r="841" spans="1:14" s="509" customFormat="1" x14ac:dyDescent="0.3">
      <c r="A841" s="504"/>
      <c r="B841" s="505" t="s">
        <v>630</v>
      </c>
      <c r="C841" s="506">
        <v>122540485</v>
      </c>
      <c r="D841" s="506">
        <v>8626335</v>
      </c>
      <c r="E841" s="506">
        <v>0</v>
      </c>
      <c r="F841" s="506">
        <v>0</v>
      </c>
      <c r="G841" s="507">
        <v>131166820</v>
      </c>
      <c r="H841" s="506">
        <v>-22057296</v>
      </c>
      <c r="I841" s="506">
        <v>-5514324</v>
      </c>
      <c r="J841" s="506"/>
      <c r="K841" s="506"/>
      <c r="L841" s="507">
        <v>-27571620</v>
      </c>
      <c r="M841" s="507">
        <v>103595200</v>
      </c>
      <c r="N841" s="508"/>
    </row>
    <row r="842" spans="1:14" s="509" customFormat="1" x14ac:dyDescent="0.3">
      <c r="A842" s="504"/>
      <c r="B842" s="505" t="s">
        <v>631</v>
      </c>
      <c r="C842" s="506">
        <v>316522493</v>
      </c>
      <c r="D842" s="506">
        <v>0</v>
      </c>
      <c r="E842" s="506">
        <v>0</v>
      </c>
      <c r="F842" s="506">
        <v>0</v>
      </c>
      <c r="G842" s="507">
        <v>316522493</v>
      </c>
      <c r="H842" s="506">
        <v>-63304506</v>
      </c>
      <c r="I842" s="506">
        <v>-15826122</v>
      </c>
      <c r="J842" s="506"/>
      <c r="K842" s="506"/>
      <c r="L842" s="507">
        <v>-79130628</v>
      </c>
      <c r="M842" s="507">
        <v>237391865</v>
      </c>
      <c r="N842" s="510"/>
    </row>
    <row r="843" spans="1:14" s="515" customFormat="1" x14ac:dyDescent="0.3">
      <c r="A843" s="511"/>
      <c r="B843" s="512" t="s">
        <v>570</v>
      </c>
      <c r="C843" s="513">
        <f>SUM(C839:C842)</f>
        <v>1241721501</v>
      </c>
      <c r="D843" s="513">
        <f t="shared" ref="D843:M843" si="4">SUM(D839:D842)</f>
        <v>85980643</v>
      </c>
      <c r="E843" s="513">
        <f t="shared" si="4"/>
        <v>0</v>
      </c>
      <c r="F843" s="513">
        <f t="shared" si="4"/>
        <v>0</v>
      </c>
      <c r="G843" s="513">
        <f t="shared" si="4"/>
        <v>1327702144</v>
      </c>
      <c r="H843" s="513">
        <f t="shared" si="4"/>
        <v>-564367912</v>
      </c>
      <c r="I843" s="513">
        <f t="shared" si="4"/>
        <v>-87248460</v>
      </c>
      <c r="J843" s="513">
        <f t="shared" si="4"/>
        <v>0</v>
      </c>
      <c r="K843" s="513">
        <f t="shared" si="4"/>
        <v>0</v>
      </c>
      <c r="L843" s="513">
        <f t="shared" si="4"/>
        <v>-651616372</v>
      </c>
      <c r="M843" s="513">
        <f t="shared" si="4"/>
        <v>676085772</v>
      </c>
      <c r="N843" s="514">
        <f>+'Balance General'!D62-M843</f>
        <v>4.3200016021728516E-2</v>
      </c>
    </row>
    <row r="844" spans="1:14" s="515" customFormat="1" x14ac:dyDescent="0.3">
      <c r="A844" s="511"/>
      <c r="B844" s="512" t="s">
        <v>571</v>
      </c>
      <c r="C844" s="513">
        <v>1196262398</v>
      </c>
      <c r="D844" s="513">
        <v>45459103</v>
      </c>
      <c r="E844" s="513">
        <v>0</v>
      </c>
      <c r="F844" s="513">
        <v>0</v>
      </c>
      <c r="G844" s="513">
        <v>1241721501</v>
      </c>
      <c r="H844" s="516">
        <v>-226462690</v>
      </c>
      <c r="I844" s="516">
        <v>-302053625</v>
      </c>
      <c r="J844" s="516">
        <v>-35851597</v>
      </c>
      <c r="K844" s="516">
        <v>0</v>
      </c>
      <c r="L844" s="516">
        <v>-564367912</v>
      </c>
      <c r="M844" s="513">
        <v>677353589</v>
      </c>
      <c r="N844" s="514"/>
    </row>
    <row r="845" spans="1:14" x14ac:dyDescent="0.3">
      <c r="B845" s="302"/>
      <c r="G845" s="373">
        <v>0</v>
      </c>
      <c r="L845" s="373">
        <v>0</v>
      </c>
      <c r="N845" s="473"/>
    </row>
    <row r="846" spans="1:14" x14ac:dyDescent="0.3">
      <c r="B846" s="302"/>
      <c r="L846" s="373">
        <v>0</v>
      </c>
    </row>
    <row r="847" spans="1:14" x14ac:dyDescent="0.3">
      <c r="B847" s="302" t="s">
        <v>632</v>
      </c>
      <c r="C847" s="517"/>
    </row>
    <row r="848" spans="1:14" x14ac:dyDescent="0.3">
      <c r="B848" s="313" t="s">
        <v>633</v>
      </c>
    </row>
    <row r="849" spans="1:16" x14ac:dyDescent="0.3">
      <c r="B849" s="480"/>
    </row>
    <row r="850" spans="1:16" x14ac:dyDescent="0.3">
      <c r="B850" s="419" t="s">
        <v>634</v>
      </c>
    </row>
    <row r="851" spans="1:16" ht="28.95" customHeight="1" x14ac:dyDescent="0.3">
      <c r="B851" s="419" t="s">
        <v>431</v>
      </c>
      <c r="C851" s="419" t="s">
        <v>635</v>
      </c>
      <c r="D851" s="419" t="s">
        <v>636</v>
      </c>
      <c r="E851" s="419" t="s">
        <v>637</v>
      </c>
      <c r="F851" s="419" t="s">
        <v>638</v>
      </c>
      <c r="G851" s="330"/>
    </row>
    <row r="852" spans="1:16" x14ac:dyDescent="0.3">
      <c r="B852" s="518" t="s">
        <v>639</v>
      </c>
      <c r="C852" s="324">
        <v>386704128</v>
      </c>
      <c r="D852" s="324">
        <v>77942600</v>
      </c>
      <c r="E852" s="324">
        <v>-55750983.199999996</v>
      </c>
      <c r="F852" s="324">
        <f>SUM(C852:E852)</f>
        <v>408895744.80000001</v>
      </c>
      <c r="G852" s="330"/>
      <c r="H852" s="373"/>
      <c r="I852" s="373"/>
      <c r="J852" s="373"/>
    </row>
    <row r="853" spans="1:16" x14ac:dyDescent="0.3">
      <c r="B853" s="518" t="s">
        <v>252</v>
      </c>
      <c r="C853" s="324">
        <v>1600001</v>
      </c>
      <c r="D853" s="324">
        <v>0</v>
      </c>
      <c r="E853" s="324">
        <v>-799998</v>
      </c>
      <c r="F853" s="324">
        <f t="shared" ref="F853:F855" si="5">SUM(C853:E853)</f>
        <v>800003</v>
      </c>
      <c r="G853" s="330"/>
      <c r="H853" s="373"/>
      <c r="I853" s="373"/>
      <c r="J853" s="373"/>
    </row>
    <row r="854" spans="1:16" s="297" customFormat="1" x14ac:dyDescent="0.3">
      <c r="A854" s="296"/>
      <c r="B854" s="519" t="s">
        <v>254</v>
      </c>
      <c r="C854" s="324">
        <v>239184230</v>
      </c>
      <c r="D854" s="324">
        <v>2346928</v>
      </c>
      <c r="E854" s="324">
        <v>-77520409</v>
      </c>
      <c r="F854" s="324">
        <f t="shared" si="5"/>
        <v>164010749</v>
      </c>
      <c r="G854" s="330"/>
      <c r="H854" s="373"/>
      <c r="I854" s="373"/>
      <c r="J854" s="373"/>
      <c r="K854" s="296"/>
      <c r="L854" s="296"/>
      <c r="M854" s="296"/>
      <c r="N854" s="296"/>
      <c r="O854" s="296"/>
      <c r="P854" s="296"/>
    </row>
    <row r="855" spans="1:16" s="297" customFormat="1" x14ac:dyDescent="0.3">
      <c r="A855" s="296"/>
      <c r="B855" s="518" t="s">
        <v>640</v>
      </c>
      <c r="C855" s="324">
        <v>151247096</v>
      </c>
      <c r="D855" s="324">
        <v>56127272</v>
      </c>
      <c r="E855" s="324">
        <v>0</v>
      </c>
      <c r="F855" s="324">
        <f t="shared" si="5"/>
        <v>207374368</v>
      </c>
      <c r="G855" s="330"/>
      <c r="H855" s="373"/>
      <c r="I855" s="373"/>
      <c r="J855" s="373"/>
      <c r="K855" s="296"/>
      <c r="L855" s="296"/>
      <c r="M855" s="296"/>
      <c r="N855" s="296"/>
      <c r="O855" s="296"/>
      <c r="P855" s="296"/>
    </row>
    <row r="856" spans="1:16" s="523" customFormat="1" x14ac:dyDescent="0.3">
      <c r="A856" s="520"/>
      <c r="B856" s="512" t="s">
        <v>570</v>
      </c>
      <c r="C856" s="513">
        <f>SUM(C852:C855)</f>
        <v>778735455</v>
      </c>
      <c r="D856" s="513">
        <f>SUM(D852:D855)</f>
        <v>136416800</v>
      </c>
      <c r="E856" s="513">
        <f>SUM(E852:E855)</f>
        <v>-134071390.19999999</v>
      </c>
      <c r="F856" s="513">
        <f>SUM(F852:F855)</f>
        <v>781080864.79999995</v>
      </c>
      <c r="G856" s="521"/>
      <c r="H856" s="521"/>
      <c r="I856" s="522"/>
      <c r="J856" s="520"/>
      <c r="K856" s="520"/>
      <c r="L856" s="520"/>
      <c r="M856" s="520"/>
      <c r="N856" s="520"/>
      <c r="O856" s="520"/>
      <c r="P856" s="520"/>
    </row>
    <row r="857" spans="1:16" s="523" customFormat="1" x14ac:dyDescent="0.3">
      <c r="A857" s="520"/>
      <c r="B857" s="512" t="s">
        <v>571</v>
      </c>
      <c r="C857" s="513">
        <v>992187706</v>
      </c>
      <c r="D857" s="513">
        <v>95152342</v>
      </c>
      <c r="E857" s="513">
        <v>-308604593</v>
      </c>
      <c r="F857" s="513">
        <v>778735455</v>
      </c>
      <c r="G857" s="521"/>
      <c r="H857" s="520"/>
      <c r="I857" s="522"/>
      <c r="J857" s="520"/>
      <c r="K857" s="520"/>
      <c r="L857" s="520"/>
      <c r="M857" s="520"/>
      <c r="N857" s="520"/>
      <c r="O857" s="520"/>
      <c r="P857" s="520"/>
    </row>
    <row r="858" spans="1:16" s="297" customFormat="1" x14ac:dyDescent="0.3">
      <c r="A858" s="296"/>
      <c r="B858" s="524"/>
      <c r="C858" s="525"/>
      <c r="D858" s="525"/>
      <c r="E858" s="525"/>
      <c r="F858" s="525"/>
      <c r="G858" s="330"/>
      <c r="H858" s="296"/>
      <c r="I858" s="341"/>
      <c r="J858" s="296"/>
      <c r="K858" s="296"/>
      <c r="L858" s="296"/>
      <c r="M858" s="296"/>
      <c r="N858" s="296"/>
      <c r="O858" s="296"/>
      <c r="P858" s="296"/>
    </row>
    <row r="859" spans="1:16" s="297" customFormat="1" x14ac:dyDescent="0.3">
      <c r="A859" s="296"/>
      <c r="B859" s="419" t="s">
        <v>641</v>
      </c>
      <c r="C859" s="525"/>
      <c r="D859" s="525"/>
      <c r="E859" s="525"/>
      <c r="F859" s="525"/>
      <c r="G859" s="330"/>
      <c r="H859" s="296"/>
      <c r="I859" s="341"/>
      <c r="J859" s="296"/>
      <c r="K859" s="296"/>
      <c r="L859" s="296"/>
      <c r="M859" s="296"/>
      <c r="N859" s="296"/>
      <c r="O859" s="296"/>
      <c r="P859" s="296"/>
    </row>
    <row r="860" spans="1:16" s="297" customFormat="1" ht="28.95" customHeight="1" x14ac:dyDescent="0.3">
      <c r="A860" s="296"/>
      <c r="B860" s="419" t="s">
        <v>431</v>
      </c>
      <c r="C860" s="419" t="s">
        <v>635</v>
      </c>
      <c r="D860" s="419" t="s">
        <v>636</v>
      </c>
      <c r="E860" s="419" t="s">
        <v>637</v>
      </c>
      <c r="F860" s="419" t="s">
        <v>642</v>
      </c>
      <c r="G860" s="330"/>
      <c r="H860" s="296"/>
      <c r="I860" s="341"/>
      <c r="J860" s="296"/>
      <c r="K860" s="296"/>
      <c r="L860" s="296"/>
      <c r="M860" s="296"/>
      <c r="N860" s="296"/>
      <c r="O860" s="296"/>
      <c r="P860" s="296"/>
    </row>
    <row r="861" spans="1:16" s="297" customFormat="1" x14ac:dyDescent="0.3">
      <c r="A861" s="296"/>
      <c r="B861" s="321" t="s">
        <v>643</v>
      </c>
      <c r="C861" s="526">
        <f>+F864</f>
        <v>251787244</v>
      </c>
      <c r="D861" s="526"/>
      <c r="E861" s="526">
        <v>-46934951</v>
      </c>
      <c r="F861" s="527">
        <f>SUM(C861:E861)</f>
        <v>204852293</v>
      </c>
      <c r="G861" s="330"/>
      <c r="H861" s="373"/>
      <c r="I861" s="341"/>
      <c r="J861" s="296"/>
      <c r="K861" s="296"/>
      <c r="L861" s="296"/>
      <c r="M861" s="296"/>
      <c r="N861" s="296"/>
      <c r="O861" s="296"/>
      <c r="P861" s="296"/>
    </row>
    <row r="862" spans="1:16" s="297" customFormat="1" x14ac:dyDescent="0.3">
      <c r="A862" s="296"/>
      <c r="B862" s="321" t="s">
        <v>644</v>
      </c>
      <c r="C862" s="526"/>
      <c r="D862" s="527">
        <v>0</v>
      </c>
      <c r="E862" s="527">
        <v>0</v>
      </c>
      <c r="F862" s="527">
        <v>0</v>
      </c>
      <c r="G862" s="296"/>
      <c r="H862" s="296"/>
      <c r="I862" s="528"/>
      <c r="J862" s="296"/>
      <c r="K862" s="296"/>
      <c r="L862" s="296"/>
      <c r="M862" s="296"/>
      <c r="N862" s="296"/>
      <c r="O862" s="296"/>
      <c r="P862" s="296"/>
    </row>
    <row r="863" spans="1:16" s="297" customFormat="1" x14ac:dyDescent="0.3">
      <c r="A863" s="296"/>
      <c r="B863" s="512" t="s">
        <v>570</v>
      </c>
      <c r="C863" s="529">
        <f>SUM(C861:C862)</f>
        <v>251787244</v>
      </c>
      <c r="D863" s="529">
        <f t="shared" ref="D863:F863" si="6">SUM(D861:D862)</f>
        <v>0</v>
      </c>
      <c r="E863" s="529">
        <f t="shared" si="6"/>
        <v>-46934951</v>
      </c>
      <c r="F863" s="529">
        <f t="shared" si="6"/>
        <v>204852293</v>
      </c>
      <c r="G863" s="373"/>
      <c r="H863" s="296"/>
      <c r="I863" s="341"/>
      <c r="J863" s="296"/>
      <c r="K863" s="296"/>
      <c r="L863" s="296"/>
      <c r="M863" s="296"/>
      <c r="N863" s="296"/>
      <c r="O863" s="296"/>
      <c r="P863" s="296"/>
    </row>
    <row r="864" spans="1:16" s="297" customFormat="1" x14ac:dyDescent="0.3">
      <c r="A864" s="296"/>
      <c r="B864" s="512" t="s">
        <v>571</v>
      </c>
      <c r="C864" s="529">
        <v>351851384</v>
      </c>
      <c r="D864" s="529">
        <v>868004</v>
      </c>
      <c r="E864" s="529">
        <v>-100932144</v>
      </c>
      <c r="F864" s="529">
        <v>251787244</v>
      </c>
      <c r="G864" s="373"/>
      <c r="H864" s="296"/>
      <c r="I864" s="341"/>
      <c r="J864" s="296"/>
      <c r="K864" s="296"/>
      <c r="L864" s="296"/>
      <c r="M864" s="296"/>
      <c r="N864" s="296"/>
      <c r="O864" s="296"/>
      <c r="P864" s="296"/>
    </row>
    <row r="865" spans="1:16" s="297" customFormat="1" x14ac:dyDescent="0.3">
      <c r="A865" s="296"/>
      <c r="B865" s="530"/>
      <c r="C865" s="531"/>
      <c r="D865" s="530"/>
      <c r="E865" s="296"/>
      <c r="F865" s="330"/>
      <c r="G865" s="296"/>
      <c r="H865" s="296"/>
      <c r="I865" s="341"/>
      <c r="J865" s="296"/>
      <c r="K865" s="296"/>
      <c r="L865" s="296"/>
      <c r="M865" s="296"/>
      <c r="N865" s="296"/>
      <c r="O865" s="296"/>
      <c r="P865" s="296"/>
    </row>
    <row r="866" spans="1:16" s="297" customFormat="1" x14ac:dyDescent="0.3">
      <c r="A866" s="296"/>
      <c r="B866" s="530"/>
      <c r="C866" s="531"/>
      <c r="D866" s="530"/>
      <c r="E866" s="296"/>
      <c r="F866" s="330"/>
      <c r="G866" s="296"/>
      <c r="H866" s="296"/>
      <c r="I866" s="532"/>
      <c r="J866" s="296"/>
      <c r="K866" s="296"/>
      <c r="L866" s="296"/>
      <c r="M866" s="296"/>
      <c r="N866" s="296"/>
      <c r="O866" s="296"/>
      <c r="P866" s="296"/>
    </row>
    <row r="867" spans="1:16" s="297" customFormat="1" x14ac:dyDescent="0.3">
      <c r="A867" s="296"/>
      <c r="B867" s="302" t="s">
        <v>645</v>
      </c>
      <c r="C867" s="311"/>
      <c r="D867" s="533"/>
      <c r="E867" s="296"/>
      <c r="F867" s="534"/>
      <c r="G867" s="296"/>
      <c r="H867" s="296"/>
      <c r="I867" s="532"/>
      <c r="J867" s="296"/>
      <c r="K867" s="296"/>
      <c r="L867" s="296"/>
      <c r="M867" s="296"/>
      <c r="N867" s="296"/>
      <c r="O867" s="296"/>
      <c r="P867" s="296"/>
    </row>
    <row r="868" spans="1:16" s="297" customFormat="1" ht="16.2" customHeight="1" x14ac:dyDescent="0.3">
      <c r="A868" s="296"/>
      <c r="B868" s="480" t="s">
        <v>646</v>
      </c>
      <c r="C868" s="296"/>
      <c r="D868" s="533"/>
      <c r="E868" s="296"/>
      <c r="F868" s="296"/>
      <c r="G868" s="296"/>
      <c r="H868" s="296"/>
      <c r="I868" s="532"/>
      <c r="J868" s="296"/>
      <c r="K868" s="296"/>
      <c r="L868" s="296"/>
      <c r="M868" s="296"/>
      <c r="N868" s="296"/>
      <c r="O868" s="296"/>
      <c r="P868" s="296"/>
    </row>
    <row r="869" spans="1:16" s="297" customFormat="1" ht="12.45" customHeight="1" x14ac:dyDescent="0.3">
      <c r="A869" s="296"/>
      <c r="B869" s="480"/>
      <c r="C869" s="296"/>
      <c r="D869" s="533"/>
      <c r="E869" s="296"/>
      <c r="F869" s="296"/>
      <c r="G869" s="296"/>
      <c r="H869" s="296"/>
      <c r="I869" s="532"/>
      <c r="J869" s="296"/>
      <c r="K869" s="296"/>
      <c r="L869" s="296"/>
      <c r="M869" s="296"/>
      <c r="N869" s="296"/>
      <c r="O869" s="296"/>
      <c r="P869" s="296"/>
    </row>
    <row r="870" spans="1:16" ht="27.6" customHeight="1" x14ac:dyDescent="0.3">
      <c r="B870" s="419" t="s">
        <v>431</v>
      </c>
      <c r="C870" s="459">
        <v>45473</v>
      </c>
      <c r="D870" s="459">
        <v>45291</v>
      </c>
      <c r="E870" s="291"/>
      <c r="I870" s="532"/>
    </row>
    <row r="871" spans="1:16" ht="27.6" customHeight="1" x14ac:dyDescent="0.3">
      <c r="B871" s="535" t="s">
        <v>647</v>
      </c>
      <c r="C871" s="535"/>
      <c r="D871" s="535"/>
      <c r="E871" s="291"/>
    </row>
    <row r="872" spans="1:16" x14ac:dyDescent="0.3">
      <c r="B872" s="536" t="s">
        <v>648</v>
      </c>
      <c r="C872" s="537">
        <v>137124931</v>
      </c>
      <c r="D872" s="537">
        <v>414154000</v>
      </c>
    </row>
    <row r="873" spans="1:16" x14ac:dyDescent="0.3">
      <c r="B873" s="536" t="s">
        <v>649</v>
      </c>
      <c r="C873" s="537">
        <v>233363.29171638191</v>
      </c>
      <c r="D873" s="537">
        <v>83779829</v>
      </c>
    </row>
    <row r="874" spans="1:16" x14ac:dyDescent="0.3">
      <c r="B874" s="536" t="s">
        <v>650</v>
      </c>
      <c r="C874" s="537">
        <v>61780141.37951041</v>
      </c>
      <c r="D874" s="537">
        <v>2294661</v>
      </c>
    </row>
    <row r="875" spans="1:16" x14ac:dyDescent="0.3">
      <c r="B875" s="536" t="s">
        <v>651</v>
      </c>
      <c r="C875" s="537">
        <v>2952499</v>
      </c>
      <c r="D875" s="537">
        <v>7081561</v>
      </c>
    </row>
    <row r="876" spans="1:16" x14ac:dyDescent="0.3">
      <c r="B876" s="536" t="s">
        <v>652</v>
      </c>
      <c r="C876" s="537">
        <v>3401954</v>
      </c>
      <c r="D876" s="538">
        <v>0</v>
      </c>
    </row>
    <row r="877" spans="1:16" x14ac:dyDescent="0.3">
      <c r="B877" s="536" t="s">
        <v>653</v>
      </c>
      <c r="C877" s="537">
        <v>694168</v>
      </c>
      <c r="D877" s="537">
        <v>2858153</v>
      </c>
    </row>
    <row r="878" spans="1:16" x14ac:dyDescent="0.3">
      <c r="B878" s="536" t="s">
        <v>654</v>
      </c>
      <c r="C878" s="537">
        <v>70144107</v>
      </c>
      <c r="D878" s="537">
        <v>6137175</v>
      </c>
    </row>
    <row r="879" spans="1:16" ht="16.8" customHeight="1" x14ac:dyDescent="0.3">
      <c r="B879" s="536" t="s">
        <v>655</v>
      </c>
      <c r="C879" s="538">
        <v>0</v>
      </c>
      <c r="D879" s="537">
        <v>4157394</v>
      </c>
    </row>
    <row r="880" spans="1:16" ht="16.8" customHeight="1" x14ac:dyDescent="0.3">
      <c r="B880" s="536" t="s">
        <v>656</v>
      </c>
      <c r="C880" s="537">
        <v>43600500</v>
      </c>
      <c r="D880" s="538">
        <v>0</v>
      </c>
    </row>
    <row r="881" spans="1:16" ht="16.8" customHeight="1" x14ac:dyDescent="0.3">
      <c r="B881" s="536" t="s">
        <v>657</v>
      </c>
      <c r="C881" s="537">
        <v>37655998</v>
      </c>
      <c r="D881" s="538">
        <v>0</v>
      </c>
      <c r="E881" s="343"/>
      <c r="F881" s="343"/>
    </row>
    <row r="882" spans="1:16" ht="16.8" customHeight="1" x14ac:dyDescent="0.3">
      <c r="B882" s="536" t="s">
        <v>658</v>
      </c>
      <c r="C882" s="537">
        <v>60006134.090000004</v>
      </c>
      <c r="D882" s="538">
        <v>0</v>
      </c>
      <c r="E882" s="343"/>
      <c r="F882" s="343"/>
    </row>
    <row r="883" spans="1:16" x14ac:dyDescent="0.3">
      <c r="B883" s="512" t="s">
        <v>523</v>
      </c>
      <c r="C883" s="539">
        <f>SUM(C872:C882)</f>
        <v>417593795.76122677</v>
      </c>
      <c r="D883" s="539">
        <f>SUM(D872:D882)</f>
        <v>520462773</v>
      </c>
      <c r="E883" s="330">
        <f>+'Balance General'!D39-C883</f>
        <v>0</v>
      </c>
      <c r="F883" s="330"/>
    </row>
    <row r="884" spans="1:16" x14ac:dyDescent="0.3">
      <c r="B884" s="535" t="s">
        <v>659</v>
      </c>
      <c r="C884" s="535"/>
      <c r="D884" s="535"/>
      <c r="E884" s="343"/>
      <c r="F884" s="343"/>
    </row>
    <row r="885" spans="1:16" x14ac:dyDescent="0.3">
      <c r="B885" s="536" t="s">
        <v>660</v>
      </c>
      <c r="C885" s="537">
        <v>12374918</v>
      </c>
      <c r="D885" s="537">
        <v>12374918</v>
      </c>
      <c r="E885" s="343"/>
      <c r="F885" s="343"/>
    </row>
    <row r="886" spans="1:16" x14ac:dyDescent="0.3">
      <c r="B886" s="512" t="s">
        <v>523</v>
      </c>
      <c r="C886" s="539">
        <f>SUM(C885:C885)</f>
        <v>12374918</v>
      </c>
      <c r="D886" s="539">
        <f>SUM(D885:D885)</f>
        <v>12374918</v>
      </c>
      <c r="E886" s="330">
        <f>+'Balance General'!D73-C886</f>
        <v>0</v>
      </c>
      <c r="F886" s="330"/>
    </row>
    <row r="887" spans="1:16" x14ac:dyDescent="0.3">
      <c r="B887" s="302"/>
      <c r="D887" s="533"/>
    </row>
    <row r="888" spans="1:16" x14ac:dyDescent="0.3">
      <c r="B888" s="302"/>
      <c r="D888" s="533"/>
    </row>
    <row r="889" spans="1:16" x14ac:dyDescent="0.3">
      <c r="B889" s="540" t="s">
        <v>661</v>
      </c>
      <c r="C889" s="340"/>
      <c r="D889" s="533"/>
    </row>
    <row r="890" spans="1:16" s="297" customFormat="1" x14ac:dyDescent="0.3">
      <c r="A890" s="296"/>
      <c r="B890" s="296" t="s">
        <v>662</v>
      </c>
      <c r="C890" s="296"/>
      <c r="D890" s="533"/>
      <c r="E890" s="296"/>
      <c r="F890" s="296"/>
      <c r="G890" s="296"/>
      <c r="H890" s="296"/>
      <c r="J890" s="296"/>
      <c r="K890" s="296"/>
      <c r="L890" s="296"/>
      <c r="M890" s="296"/>
      <c r="N890" s="296"/>
      <c r="O890" s="296"/>
      <c r="P890" s="296"/>
    </row>
    <row r="891" spans="1:16" s="297" customFormat="1" x14ac:dyDescent="0.3">
      <c r="A891" s="296"/>
      <c r="B891" s="296"/>
      <c r="C891" s="296"/>
      <c r="D891" s="533"/>
      <c r="E891" s="296"/>
      <c r="F891" s="296"/>
      <c r="G891" s="296"/>
      <c r="H891" s="296"/>
      <c r="J891" s="296"/>
      <c r="K891" s="296"/>
      <c r="L891" s="296"/>
      <c r="M891" s="296"/>
      <c r="N891" s="296"/>
      <c r="O891" s="296"/>
      <c r="P891" s="296"/>
    </row>
    <row r="892" spans="1:16" s="297" customFormat="1" ht="16.95" customHeight="1" x14ac:dyDescent="0.3">
      <c r="A892" s="296"/>
      <c r="B892" s="315" t="s">
        <v>663</v>
      </c>
      <c r="C892" s="315" t="s">
        <v>664</v>
      </c>
      <c r="D892" s="315" t="s">
        <v>665</v>
      </c>
      <c r="E892" s="296"/>
      <c r="F892" s="296"/>
      <c r="G892" s="296"/>
      <c r="H892" s="296"/>
      <c r="J892" s="296"/>
      <c r="K892" s="296"/>
      <c r="L892" s="296"/>
      <c r="M892" s="296"/>
      <c r="N892" s="296"/>
      <c r="O892" s="296"/>
      <c r="P892" s="296"/>
    </row>
    <row r="893" spans="1:16" s="297" customFormat="1" x14ac:dyDescent="0.3">
      <c r="A893" s="296"/>
      <c r="B893" s="318"/>
      <c r="C893" s="318"/>
      <c r="D893" s="318"/>
      <c r="E893" s="473"/>
      <c r="F893" s="473"/>
      <c r="G893" s="296"/>
      <c r="H893" s="296"/>
      <c r="J893" s="296"/>
      <c r="K893" s="296"/>
      <c r="L893" s="296"/>
      <c r="M893" s="296"/>
      <c r="N893" s="296"/>
      <c r="O893" s="296"/>
      <c r="P893" s="296"/>
    </row>
    <row r="894" spans="1:16" s="523" customFormat="1" x14ac:dyDescent="0.3">
      <c r="A894" s="520"/>
      <c r="B894" s="541" t="s">
        <v>427</v>
      </c>
      <c r="C894" s="542"/>
      <c r="D894" s="543"/>
      <c r="E894" s="544"/>
      <c r="F894" s="544"/>
      <c r="G894" s="520"/>
      <c r="H894" s="520"/>
      <c r="J894" s="520"/>
      <c r="K894" s="520"/>
      <c r="L894" s="520"/>
      <c r="M894" s="520"/>
      <c r="N894" s="520"/>
      <c r="O894" s="520"/>
      <c r="P894" s="520"/>
    </row>
    <row r="895" spans="1:16" s="523" customFormat="1" x14ac:dyDescent="0.3">
      <c r="A895" s="520"/>
      <c r="B895" s="545" t="s">
        <v>666</v>
      </c>
      <c r="C895" s="537">
        <v>196993863</v>
      </c>
      <c r="D895" s="538">
        <v>0</v>
      </c>
      <c r="E895" s="544"/>
      <c r="F895" s="544"/>
      <c r="G895" s="520"/>
      <c r="H895" s="520"/>
      <c r="J895" s="520"/>
      <c r="K895" s="520"/>
      <c r="L895" s="520"/>
      <c r="M895" s="520"/>
      <c r="N895" s="520"/>
      <c r="O895" s="520"/>
      <c r="P895" s="520"/>
    </row>
    <row r="896" spans="1:16" s="523" customFormat="1" x14ac:dyDescent="0.3">
      <c r="A896" s="520"/>
      <c r="B896" s="545" t="s">
        <v>667</v>
      </c>
      <c r="C896" s="537">
        <v>50027154071.141502</v>
      </c>
      <c r="D896" s="538">
        <v>0</v>
      </c>
      <c r="E896" s="544"/>
      <c r="F896" s="544"/>
      <c r="G896" s="520"/>
      <c r="H896" s="520"/>
      <c r="J896" s="520"/>
      <c r="K896" s="520"/>
      <c r="L896" s="520"/>
      <c r="M896" s="520"/>
      <c r="N896" s="520"/>
      <c r="O896" s="520"/>
      <c r="P896" s="520"/>
    </row>
    <row r="897" spans="1:16" s="523" customFormat="1" x14ac:dyDescent="0.3">
      <c r="A897" s="520"/>
      <c r="B897" s="512" t="s">
        <v>570</v>
      </c>
      <c r="C897" s="539">
        <f>SUM(C895:C896)</f>
        <v>50224147934.141502</v>
      </c>
      <c r="D897" s="546">
        <v>0</v>
      </c>
      <c r="E897" s="547">
        <f>+'Balance General'!J23-C897</f>
        <v>0</v>
      </c>
      <c r="F897" s="548"/>
      <c r="G897" s="520"/>
      <c r="H897" s="520"/>
      <c r="J897" s="520"/>
      <c r="K897" s="520"/>
      <c r="L897" s="520"/>
      <c r="M897" s="520"/>
      <c r="N897" s="520"/>
      <c r="O897" s="520"/>
      <c r="P897" s="520"/>
    </row>
    <row r="898" spans="1:16" s="523" customFormat="1" x14ac:dyDescent="0.3">
      <c r="A898" s="520"/>
      <c r="B898" s="512" t="s">
        <v>571</v>
      </c>
      <c r="C898" s="539">
        <v>62742</v>
      </c>
      <c r="D898" s="546">
        <v>0</v>
      </c>
      <c r="E898" s="547">
        <f>+C898-'Balance General'!L23</f>
        <v>0</v>
      </c>
      <c r="F898" s="548"/>
      <c r="G898" s="520"/>
      <c r="H898" s="520"/>
      <c r="J898" s="520"/>
      <c r="K898" s="520"/>
      <c r="L898" s="520"/>
      <c r="M898" s="520"/>
      <c r="N898" s="520"/>
      <c r="O898" s="520"/>
      <c r="P898" s="520"/>
    </row>
    <row r="899" spans="1:16" s="523" customFormat="1" x14ac:dyDescent="0.3">
      <c r="A899" s="520"/>
      <c r="B899" s="549"/>
      <c r="C899" s="550"/>
      <c r="D899" s="550"/>
      <c r="E899" s="544"/>
      <c r="F899" s="544"/>
      <c r="G899" s="520"/>
      <c r="H899" s="520"/>
      <c r="J899" s="520"/>
      <c r="K899" s="520"/>
      <c r="L899" s="520"/>
      <c r="M899" s="520"/>
      <c r="N899" s="520"/>
      <c r="O899" s="520"/>
      <c r="P899" s="520"/>
    </row>
    <row r="900" spans="1:16" s="297" customFormat="1" x14ac:dyDescent="0.3">
      <c r="A900" s="296"/>
      <c r="B900" s="495"/>
      <c r="C900" s="551"/>
      <c r="D900" s="551"/>
      <c r="E900" s="473"/>
      <c r="F900" s="473"/>
      <c r="G900" s="296"/>
      <c r="H900" s="296"/>
      <c r="J900" s="296"/>
      <c r="K900" s="296"/>
      <c r="L900" s="296"/>
      <c r="M900" s="296"/>
      <c r="N900" s="296"/>
      <c r="O900" s="296"/>
      <c r="P900" s="296"/>
    </row>
    <row r="901" spans="1:16" s="297" customFormat="1" x14ac:dyDescent="0.3">
      <c r="A901" s="296"/>
      <c r="B901" s="302" t="s">
        <v>668</v>
      </c>
      <c r="C901" s="311"/>
      <c r="D901" s="533"/>
      <c r="E901" s="473"/>
      <c r="F901" s="473"/>
      <c r="G901" s="296"/>
      <c r="H901" s="296"/>
      <c r="J901" s="296"/>
      <c r="K901" s="296"/>
      <c r="L901" s="296"/>
      <c r="M901" s="296"/>
      <c r="N901" s="296"/>
      <c r="O901" s="296"/>
      <c r="P901" s="296"/>
    </row>
    <row r="902" spans="1:16" s="297" customFormat="1" x14ac:dyDescent="0.3">
      <c r="A902" s="296"/>
      <c r="B902" s="296" t="s">
        <v>662</v>
      </c>
      <c r="C902" s="296"/>
      <c r="D902" s="533"/>
      <c r="E902" s="296"/>
      <c r="F902" s="296"/>
      <c r="G902" s="296"/>
      <c r="H902" s="296"/>
      <c r="J902" s="296"/>
      <c r="K902" s="296"/>
      <c r="L902" s="296"/>
      <c r="M902" s="296"/>
      <c r="N902" s="296"/>
      <c r="O902" s="296"/>
      <c r="P902" s="296"/>
    </row>
    <row r="903" spans="1:16" s="297" customFormat="1" x14ac:dyDescent="0.3">
      <c r="A903" s="296"/>
      <c r="B903" s="296"/>
      <c r="C903" s="296"/>
      <c r="D903" s="533"/>
      <c r="E903" s="296"/>
      <c r="F903" s="296"/>
      <c r="G903" s="296"/>
      <c r="H903" s="296"/>
      <c r="J903" s="296"/>
      <c r="K903" s="296"/>
      <c r="L903" s="296"/>
      <c r="M903" s="296"/>
      <c r="N903" s="296"/>
      <c r="O903" s="296"/>
      <c r="P903" s="296"/>
    </row>
    <row r="904" spans="1:16" s="297" customFormat="1" ht="16.95" customHeight="1" x14ac:dyDescent="0.3">
      <c r="A904" s="296"/>
      <c r="B904" s="315" t="s">
        <v>431</v>
      </c>
      <c r="C904" s="315" t="s">
        <v>664</v>
      </c>
      <c r="D904" s="315" t="s">
        <v>665</v>
      </c>
      <c r="E904" s="296"/>
      <c r="F904" s="296"/>
      <c r="G904" s="296"/>
      <c r="H904" s="296"/>
      <c r="J904" s="296"/>
      <c r="K904" s="296"/>
      <c r="L904" s="296"/>
      <c r="M904" s="296"/>
      <c r="N904" s="296"/>
      <c r="O904" s="296"/>
      <c r="P904" s="296"/>
    </row>
    <row r="905" spans="1:16" s="297" customFormat="1" x14ac:dyDescent="0.3">
      <c r="A905" s="296"/>
      <c r="B905" s="318"/>
      <c r="C905" s="318"/>
      <c r="D905" s="318"/>
      <c r="E905" s="296"/>
      <c r="F905" s="296"/>
      <c r="G905" s="296"/>
      <c r="H905" s="296"/>
      <c r="J905" s="296"/>
      <c r="K905" s="296"/>
      <c r="L905" s="296"/>
      <c r="M905" s="296"/>
      <c r="N905" s="296"/>
      <c r="O905" s="296"/>
      <c r="P905" s="296"/>
    </row>
    <row r="906" spans="1:16" s="523" customFormat="1" x14ac:dyDescent="0.3">
      <c r="A906" s="520"/>
      <c r="B906" s="552" t="s">
        <v>669</v>
      </c>
      <c r="C906" s="537">
        <v>1282687086</v>
      </c>
      <c r="D906" s="538">
        <v>0</v>
      </c>
      <c r="E906" s="520"/>
      <c r="F906" s="520"/>
      <c r="G906" s="553"/>
      <c r="H906" s="553"/>
      <c r="J906" s="520"/>
      <c r="K906" s="520"/>
      <c r="L906" s="520"/>
      <c r="M906" s="520"/>
      <c r="N906" s="520"/>
      <c r="O906" s="520"/>
      <c r="P906" s="520"/>
    </row>
    <row r="907" spans="1:16" s="523" customFormat="1" x14ac:dyDescent="0.3">
      <c r="A907" s="520"/>
      <c r="B907" s="552" t="s">
        <v>670</v>
      </c>
      <c r="C907" s="537">
        <v>248064603.70800781</v>
      </c>
      <c r="D907" s="538">
        <v>0</v>
      </c>
      <c r="E907" s="520"/>
      <c r="F907" s="520"/>
      <c r="G907" s="553"/>
      <c r="H907" s="553"/>
      <c r="J907" s="520"/>
      <c r="K907" s="520"/>
      <c r="L907" s="520"/>
      <c r="M907" s="520"/>
      <c r="N907" s="520"/>
      <c r="O907" s="520"/>
      <c r="P907" s="520"/>
    </row>
    <row r="908" spans="1:16" s="523" customFormat="1" x14ac:dyDescent="0.3">
      <c r="A908" s="520"/>
      <c r="B908" s="552" t="s">
        <v>671</v>
      </c>
      <c r="C908" s="537">
        <v>43317485</v>
      </c>
      <c r="D908" s="538">
        <v>0</v>
      </c>
      <c r="E908" s="520"/>
      <c r="F908" s="520"/>
      <c r="G908" s="553"/>
      <c r="H908" s="553"/>
      <c r="J908" s="520"/>
      <c r="K908" s="520"/>
      <c r="L908" s="520"/>
      <c r="M908" s="520"/>
      <c r="N908" s="520"/>
      <c r="O908" s="520"/>
      <c r="P908" s="520"/>
    </row>
    <row r="909" spans="1:16" s="523" customFormat="1" x14ac:dyDescent="0.3">
      <c r="A909" s="520"/>
      <c r="B909" s="552" t="s">
        <v>672</v>
      </c>
      <c r="C909" s="537">
        <v>104659565.7811</v>
      </c>
      <c r="D909" s="538">
        <v>0</v>
      </c>
      <c r="E909" s="520"/>
      <c r="F909" s="520"/>
      <c r="G909" s="553"/>
      <c r="H909" s="553"/>
      <c r="J909" s="520"/>
      <c r="K909" s="520"/>
      <c r="L909" s="520"/>
      <c r="M909" s="520"/>
      <c r="N909" s="520"/>
      <c r="O909" s="520"/>
      <c r="P909" s="520"/>
    </row>
    <row r="910" spans="1:16" s="523" customFormat="1" x14ac:dyDescent="0.3">
      <c r="A910" s="520"/>
      <c r="B910" s="552" t="s">
        <v>673</v>
      </c>
      <c r="C910" s="537">
        <v>15498472.238799999</v>
      </c>
      <c r="D910" s="538">
        <v>0</v>
      </c>
      <c r="E910" s="520"/>
      <c r="F910" s="520"/>
      <c r="G910" s="553"/>
      <c r="H910" s="553"/>
      <c r="J910" s="520"/>
      <c r="K910" s="520"/>
      <c r="L910" s="520"/>
      <c r="M910" s="520"/>
      <c r="N910" s="520"/>
      <c r="O910" s="520"/>
      <c r="P910" s="520"/>
    </row>
    <row r="911" spans="1:16" s="523" customFormat="1" x14ac:dyDescent="0.3">
      <c r="A911" s="520"/>
      <c r="B911" s="552" t="s">
        <v>674</v>
      </c>
      <c r="C911" s="537">
        <v>11671183</v>
      </c>
      <c r="D911" s="538">
        <v>0</v>
      </c>
      <c r="E911" s="544"/>
      <c r="F911" s="520"/>
      <c r="G911" s="553"/>
      <c r="H911" s="553"/>
      <c r="J911" s="520"/>
      <c r="K911" s="520"/>
      <c r="L911" s="520"/>
      <c r="M911" s="520"/>
      <c r="N911" s="520"/>
      <c r="O911" s="520"/>
      <c r="P911" s="520"/>
    </row>
    <row r="912" spans="1:16" s="523" customFormat="1" x14ac:dyDescent="0.3">
      <c r="A912" s="520"/>
      <c r="B912" s="552" t="s">
        <v>675</v>
      </c>
      <c r="C912" s="537">
        <v>544770.38500000001</v>
      </c>
      <c r="D912" s="538">
        <v>0</v>
      </c>
      <c r="E912" s="544"/>
      <c r="F912" s="520"/>
      <c r="G912" s="554"/>
      <c r="H912" s="520"/>
      <c r="J912" s="520"/>
      <c r="K912" s="520"/>
      <c r="L912" s="520"/>
      <c r="M912" s="520"/>
      <c r="N912" s="520"/>
      <c r="O912" s="520"/>
      <c r="P912" s="520"/>
    </row>
    <row r="913" spans="1:16" s="523" customFormat="1" x14ac:dyDescent="0.3">
      <c r="A913" s="520"/>
      <c r="B913" s="512" t="s">
        <v>570</v>
      </c>
      <c r="C913" s="539">
        <f>SUM(C906:C912)</f>
        <v>1706443166.1129079</v>
      </c>
      <c r="D913" s="546">
        <v>0</v>
      </c>
      <c r="E913" s="547">
        <f>+'Balance General'!J16-C913</f>
        <v>0</v>
      </c>
      <c r="F913" s="554"/>
      <c r="G913" s="554"/>
      <c r="H913" s="554"/>
      <c r="J913" s="520"/>
      <c r="K913" s="520"/>
      <c r="L913" s="520"/>
      <c r="M913" s="520"/>
      <c r="N913" s="520"/>
      <c r="O913" s="520"/>
      <c r="P913" s="520"/>
    </row>
    <row r="914" spans="1:16" s="523" customFormat="1" x14ac:dyDescent="0.3">
      <c r="A914" s="520"/>
      <c r="B914" s="512" t="s">
        <v>571</v>
      </c>
      <c r="C914" s="539">
        <f>+'Balance General'!L16</f>
        <v>4001406588</v>
      </c>
      <c r="D914" s="546">
        <v>0</v>
      </c>
      <c r="E914" s="547">
        <f>+'Balance General'!L16-C914</f>
        <v>0</v>
      </c>
      <c r="F914" s="521"/>
      <c r="G914" s="554"/>
      <c r="H914" s="520"/>
      <c r="J914" s="520"/>
      <c r="K914" s="520"/>
      <c r="L914" s="520"/>
      <c r="M914" s="520"/>
      <c r="N914" s="520"/>
      <c r="O914" s="520"/>
      <c r="P914" s="520"/>
    </row>
    <row r="915" spans="1:16" s="297" customFormat="1" x14ac:dyDescent="0.3">
      <c r="A915" s="296"/>
      <c r="B915" s="495"/>
      <c r="C915" s="551"/>
      <c r="D915" s="551"/>
      <c r="E915" s="555"/>
      <c r="F915" s="296"/>
      <c r="G915" s="296"/>
      <c r="H915" s="325"/>
      <c r="J915" s="296"/>
      <c r="K915" s="296"/>
      <c r="L915" s="296"/>
      <c r="M915" s="296"/>
      <c r="N915" s="296"/>
      <c r="O915" s="296"/>
      <c r="P915" s="296"/>
    </row>
    <row r="916" spans="1:16" s="297" customFormat="1" x14ac:dyDescent="0.3">
      <c r="A916" s="296"/>
      <c r="B916" s="495"/>
      <c r="C916" s="551"/>
      <c r="D916" s="551"/>
      <c r="E916" s="473"/>
      <c r="F916" s="296"/>
      <c r="G916" s="296"/>
      <c r="H916" s="325"/>
      <c r="J916" s="296"/>
      <c r="K916" s="296"/>
      <c r="L916" s="296"/>
      <c r="M916" s="296"/>
      <c r="N916" s="296"/>
      <c r="O916" s="296"/>
      <c r="P916" s="296"/>
    </row>
    <row r="917" spans="1:16" s="297" customFormat="1" x14ac:dyDescent="0.3">
      <c r="A917" s="296"/>
      <c r="B917" s="302" t="s">
        <v>676</v>
      </c>
      <c r="C917" s="311"/>
      <c r="D917" s="533"/>
      <c r="E917" s="296"/>
      <c r="F917" s="296"/>
      <c r="G917" s="296"/>
      <c r="H917" s="296"/>
      <c r="J917" s="296"/>
      <c r="K917" s="296"/>
      <c r="L917" s="296"/>
      <c r="M917" s="296"/>
      <c r="N917" s="296"/>
      <c r="O917" s="296"/>
      <c r="P917" s="296"/>
    </row>
    <row r="918" spans="1:16" s="297" customFormat="1" x14ac:dyDescent="0.3">
      <c r="A918" s="296"/>
      <c r="B918" s="296" t="s">
        <v>662</v>
      </c>
      <c r="C918" s="296"/>
      <c r="D918" s="533"/>
      <c r="E918" s="296"/>
      <c r="F918" s="296"/>
      <c r="G918" s="296"/>
      <c r="H918" s="296"/>
      <c r="J918" s="296"/>
      <c r="K918" s="296"/>
      <c r="L918" s="296"/>
      <c r="M918" s="296"/>
      <c r="N918" s="296"/>
      <c r="O918" s="296"/>
      <c r="P918" s="296"/>
    </row>
    <row r="919" spans="1:16" s="297" customFormat="1" x14ac:dyDescent="0.3">
      <c r="A919" s="296"/>
      <c r="B919" s="296"/>
      <c r="C919" s="296"/>
      <c r="D919" s="533"/>
      <c r="E919" s="296"/>
      <c r="F919" s="296"/>
      <c r="G919" s="296"/>
      <c r="H919" s="296"/>
      <c r="J919" s="296"/>
      <c r="K919" s="296"/>
      <c r="L919" s="296"/>
      <c r="M919" s="296"/>
      <c r="N919" s="296"/>
      <c r="O919" s="296"/>
      <c r="P919" s="296"/>
    </row>
    <row r="920" spans="1:16" s="297" customFormat="1" ht="16.95" customHeight="1" x14ac:dyDescent="0.3">
      <c r="A920" s="296"/>
      <c r="B920" s="315" t="s">
        <v>431</v>
      </c>
      <c r="C920" s="315" t="s">
        <v>664</v>
      </c>
      <c r="D920" s="315" t="s">
        <v>665</v>
      </c>
      <c r="E920" s="296"/>
      <c r="F920" s="296"/>
      <c r="G920" s="296"/>
      <c r="H920" s="296"/>
      <c r="J920" s="296"/>
      <c r="K920" s="296"/>
      <c r="L920" s="296"/>
      <c r="M920" s="296"/>
      <c r="N920" s="296"/>
      <c r="O920" s="296"/>
      <c r="P920" s="296"/>
    </row>
    <row r="921" spans="1:16" s="297" customFormat="1" x14ac:dyDescent="0.3">
      <c r="A921" s="296"/>
      <c r="B921" s="318"/>
      <c r="C921" s="318"/>
      <c r="D921" s="318"/>
      <c r="E921" s="296"/>
      <c r="F921" s="296"/>
      <c r="G921" s="296"/>
      <c r="H921" s="296"/>
      <c r="J921" s="296"/>
      <c r="K921" s="296"/>
      <c r="L921" s="296"/>
      <c r="M921" s="296"/>
      <c r="N921" s="296"/>
      <c r="O921" s="296"/>
      <c r="P921" s="296"/>
    </row>
    <row r="922" spans="1:16" s="297" customFormat="1" x14ac:dyDescent="0.3">
      <c r="A922" s="296"/>
      <c r="B922" s="363" t="s">
        <v>677</v>
      </c>
      <c r="C922" s="493">
        <v>118333479.45</v>
      </c>
      <c r="D922" s="538">
        <v>0</v>
      </c>
      <c r="E922" s="296"/>
      <c r="F922" s="296"/>
      <c r="G922" s="296"/>
      <c r="H922" s="296"/>
      <c r="J922" s="296"/>
      <c r="K922" s="296"/>
      <c r="L922" s="296"/>
      <c r="M922" s="296"/>
      <c r="N922" s="296"/>
      <c r="O922" s="296"/>
      <c r="P922" s="296"/>
    </row>
    <row r="923" spans="1:16" s="297" customFormat="1" x14ac:dyDescent="0.3">
      <c r="A923" s="296"/>
      <c r="B923" s="363" t="s">
        <v>678</v>
      </c>
      <c r="C923" s="493">
        <v>15211007.823499978</v>
      </c>
      <c r="D923" s="538">
        <v>0</v>
      </c>
      <c r="E923" s="473"/>
      <c r="F923" s="296"/>
      <c r="G923" s="556"/>
      <c r="H923" s="556"/>
      <c r="J923" s="296"/>
      <c r="K923" s="296"/>
      <c r="L923" s="296"/>
      <c r="M923" s="296"/>
      <c r="N923" s="296"/>
      <c r="O923" s="296"/>
      <c r="P923" s="296"/>
    </row>
    <row r="924" spans="1:16" s="297" customFormat="1" x14ac:dyDescent="0.3">
      <c r="A924" s="296"/>
      <c r="B924" s="363" t="s">
        <v>679</v>
      </c>
      <c r="C924" s="493">
        <v>21120428</v>
      </c>
      <c r="D924" s="538">
        <v>0</v>
      </c>
      <c r="E924" s="473"/>
      <c r="F924" s="296"/>
      <c r="G924" s="556"/>
      <c r="H924" s="556"/>
      <c r="J924" s="296"/>
      <c r="K924" s="296"/>
      <c r="L924" s="296"/>
      <c r="M924" s="296"/>
      <c r="N924" s="296"/>
      <c r="O924" s="296"/>
      <c r="P924" s="296"/>
    </row>
    <row r="925" spans="1:16" s="297" customFormat="1" ht="16.8" hidden="1" customHeight="1" x14ac:dyDescent="0.3">
      <c r="A925" s="296"/>
      <c r="B925" s="363" t="s">
        <v>680</v>
      </c>
      <c r="C925" s="493">
        <v>0</v>
      </c>
      <c r="D925" s="538">
        <v>0</v>
      </c>
      <c r="E925" s="473"/>
      <c r="F925" s="296"/>
      <c r="G925" s="556"/>
      <c r="H925" s="556"/>
      <c r="J925" s="296"/>
      <c r="K925" s="296"/>
      <c r="L925" s="296"/>
      <c r="M925" s="296"/>
      <c r="N925" s="296"/>
      <c r="O925" s="296"/>
      <c r="P925" s="296"/>
    </row>
    <row r="926" spans="1:16" s="297" customFormat="1" ht="16.8" hidden="1" customHeight="1" x14ac:dyDescent="0.3">
      <c r="A926" s="296"/>
      <c r="B926" s="363" t="s">
        <v>681</v>
      </c>
      <c r="C926" s="493">
        <v>0</v>
      </c>
      <c r="D926" s="538">
        <v>0</v>
      </c>
      <c r="E926" s="473"/>
      <c r="F926" s="296"/>
      <c r="G926" s="556"/>
      <c r="H926" s="556"/>
      <c r="J926" s="296"/>
      <c r="K926" s="296"/>
      <c r="L926" s="296"/>
      <c r="M926" s="296"/>
      <c r="N926" s="296"/>
      <c r="O926" s="296"/>
      <c r="P926" s="296"/>
    </row>
    <row r="927" spans="1:16" x14ac:dyDescent="0.3">
      <c r="B927" s="319" t="s">
        <v>570</v>
      </c>
      <c r="C927" s="557">
        <f>SUM(C922:C926)</f>
        <v>154664915.27349997</v>
      </c>
      <c r="D927" s="546">
        <v>0</v>
      </c>
      <c r="E927" s="555">
        <f>+'Balance General'!J17-C927</f>
        <v>0</v>
      </c>
      <c r="F927" s="558"/>
      <c r="G927" s="325"/>
    </row>
    <row r="928" spans="1:16" x14ac:dyDescent="0.3">
      <c r="B928" s="319" t="s">
        <v>571</v>
      </c>
      <c r="C928" s="557">
        <f>+'Balance General'!L17</f>
        <v>222718530.09999999</v>
      </c>
      <c r="D928" s="546">
        <v>0</v>
      </c>
      <c r="E928" s="555">
        <f>+C928-'Balance General'!L17</f>
        <v>0</v>
      </c>
    </row>
    <row r="929" spans="2:5" x14ac:dyDescent="0.3">
      <c r="C929" s="559"/>
      <c r="D929" s="533"/>
      <c r="E929" s="473"/>
    </row>
    <row r="930" spans="2:5" x14ac:dyDescent="0.3">
      <c r="B930" s="302" t="s">
        <v>682</v>
      </c>
      <c r="C930" s="311"/>
      <c r="D930" s="291"/>
      <c r="E930" s="473"/>
    </row>
    <row r="931" spans="2:5" x14ac:dyDescent="0.3">
      <c r="B931" s="540"/>
      <c r="C931" s="291"/>
      <c r="D931" s="291"/>
      <c r="E931" s="473"/>
    </row>
    <row r="932" spans="2:5" x14ac:dyDescent="0.3">
      <c r="B932" s="315" t="s">
        <v>431</v>
      </c>
      <c r="C932" s="315" t="s">
        <v>664</v>
      </c>
      <c r="D932" s="315" t="s">
        <v>665</v>
      </c>
    </row>
    <row r="933" spans="2:5" x14ac:dyDescent="0.3">
      <c r="B933" s="318"/>
      <c r="C933" s="318"/>
      <c r="D933" s="318"/>
    </row>
    <row r="934" spans="2:5" x14ac:dyDescent="0.3">
      <c r="B934" s="363" t="s">
        <v>187</v>
      </c>
      <c r="C934" s="493">
        <v>448521704</v>
      </c>
      <c r="D934" s="538">
        <v>0</v>
      </c>
    </row>
    <row r="935" spans="2:5" x14ac:dyDescent="0.3">
      <c r="B935" s="363" t="s">
        <v>683</v>
      </c>
      <c r="C935" s="493">
        <v>95954938.77760005</v>
      </c>
      <c r="D935" s="538">
        <v>0</v>
      </c>
    </row>
    <row r="936" spans="2:5" x14ac:dyDescent="0.3">
      <c r="B936" s="363" t="s">
        <v>196</v>
      </c>
      <c r="C936" s="493">
        <v>127029221</v>
      </c>
      <c r="D936" s="538">
        <v>0</v>
      </c>
    </row>
    <row r="937" spans="2:5" x14ac:dyDescent="0.3">
      <c r="B937" s="363" t="s">
        <v>684</v>
      </c>
      <c r="C937" s="493">
        <v>2578760</v>
      </c>
      <c r="D937" s="538">
        <v>0</v>
      </c>
    </row>
    <row r="938" spans="2:5" x14ac:dyDescent="0.3">
      <c r="B938" s="363" t="s">
        <v>685</v>
      </c>
      <c r="C938" s="493">
        <v>1734640</v>
      </c>
      <c r="D938" s="538">
        <v>0</v>
      </c>
    </row>
    <row r="939" spans="2:5" x14ac:dyDescent="0.3">
      <c r="B939" s="319" t="s">
        <v>570</v>
      </c>
      <c r="C939" s="557">
        <f>SUM(C934:C938)</f>
        <v>675819263.77760005</v>
      </c>
      <c r="D939" s="546">
        <v>0</v>
      </c>
      <c r="E939" s="555">
        <f>+'Balance General'!J27-C939</f>
        <v>0</v>
      </c>
    </row>
    <row r="940" spans="2:5" x14ac:dyDescent="0.3">
      <c r="B940" s="512" t="s">
        <v>571</v>
      </c>
      <c r="C940" s="539">
        <f>+'Balance General'!L27</f>
        <v>854278184</v>
      </c>
      <c r="D940" s="546">
        <v>0</v>
      </c>
      <c r="E940" s="555">
        <f>+'Balance General'!L27-C940</f>
        <v>0</v>
      </c>
    </row>
    <row r="941" spans="2:5" x14ac:dyDescent="0.3">
      <c r="B941" s="302"/>
      <c r="D941" s="533"/>
      <c r="E941" s="555"/>
    </row>
    <row r="942" spans="2:5" x14ac:dyDescent="0.3">
      <c r="B942" s="302"/>
      <c r="D942" s="533"/>
      <c r="E942" s="473"/>
    </row>
    <row r="943" spans="2:5" x14ac:dyDescent="0.3">
      <c r="B943" s="302" t="s">
        <v>686</v>
      </c>
      <c r="D943" s="533"/>
      <c r="E943" s="473"/>
    </row>
    <row r="944" spans="2:5" ht="10.199999999999999" customHeight="1" x14ac:dyDescent="0.3">
      <c r="B944" s="540"/>
      <c r="D944" s="533"/>
      <c r="E944" s="473"/>
    </row>
    <row r="945" spans="2:10" x14ac:dyDescent="0.3">
      <c r="B945" s="417" t="s">
        <v>687</v>
      </c>
      <c r="C945" s="417"/>
      <c r="D945" s="417"/>
    </row>
    <row r="946" spans="2:10" x14ac:dyDescent="0.3">
      <c r="B946" s="302"/>
      <c r="D946" s="533"/>
    </row>
    <row r="947" spans="2:10" x14ac:dyDescent="0.3">
      <c r="B947" s="302"/>
      <c r="D947" s="533"/>
    </row>
    <row r="948" spans="2:10" x14ac:dyDescent="0.3">
      <c r="B948" s="302" t="s">
        <v>688</v>
      </c>
      <c r="C948" s="340"/>
      <c r="D948" s="533"/>
    </row>
    <row r="949" spans="2:10" x14ac:dyDescent="0.3">
      <c r="B949" s="302"/>
      <c r="D949" s="533"/>
    </row>
    <row r="950" spans="2:10" ht="38.4" customHeight="1" x14ac:dyDescent="0.3">
      <c r="B950" s="419" t="s">
        <v>689</v>
      </c>
      <c r="C950" s="419" t="s">
        <v>690</v>
      </c>
      <c r="D950" s="419" t="s">
        <v>691</v>
      </c>
      <c r="E950" s="419" t="s">
        <v>692</v>
      </c>
      <c r="F950" s="419" t="s">
        <v>693</v>
      </c>
      <c r="G950" s="459">
        <v>45473</v>
      </c>
      <c r="H950" s="459">
        <v>45291</v>
      </c>
    </row>
    <row r="951" spans="2:10" s="520" customFormat="1" x14ac:dyDescent="0.3">
      <c r="B951" s="560" t="s">
        <v>694</v>
      </c>
      <c r="C951" s="560" t="s">
        <v>106</v>
      </c>
      <c r="D951" s="560" t="s">
        <v>695</v>
      </c>
      <c r="E951" s="561" t="s">
        <v>696</v>
      </c>
      <c r="F951" s="561" t="s">
        <v>696</v>
      </c>
      <c r="G951" s="561">
        <v>209066968.11650002</v>
      </c>
      <c r="H951" s="561">
        <v>29404577</v>
      </c>
      <c r="I951" s="562"/>
    </row>
    <row r="952" spans="2:10" s="520" customFormat="1" ht="36" customHeight="1" x14ac:dyDescent="0.3">
      <c r="B952" s="560" t="s">
        <v>694</v>
      </c>
      <c r="C952" s="560" t="s">
        <v>106</v>
      </c>
      <c r="D952" s="560" t="s">
        <v>697</v>
      </c>
      <c r="E952" s="561" t="s">
        <v>696</v>
      </c>
      <c r="F952" s="561" t="s">
        <v>696</v>
      </c>
      <c r="G952" s="561">
        <v>0</v>
      </c>
      <c r="H952" s="561">
        <v>41065796</v>
      </c>
      <c r="I952" s="562"/>
    </row>
    <row r="953" spans="2:10" s="520" customFormat="1" ht="36" customHeight="1" x14ac:dyDescent="0.3">
      <c r="B953" s="560" t="s">
        <v>698</v>
      </c>
      <c r="C953" s="560" t="s">
        <v>699</v>
      </c>
      <c r="D953" s="560" t="s">
        <v>700</v>
      </c>
      <c r="E953" s="561" t="s">
        <v>696</v>
      </c>
      <c r="F953" s="561" t="s">
        <v>696</v>
      </c>
      <c r="G953" s="561">
        <v>0</v>
      </c>
      <c r="H953" s="561">
        <v>124025376</v>
      </c>
      <c r="I953" s="563"/>
    </row>
    <row r="954" spans="2:10" s="520" customFormat="1" ht="36" customHeight="1" x14ac:dyDescent="0.3">
      <c r="B954" s="512" t="s">
        <v>701</v>
      </c>
      <c r="C954" s="564"/>
      <c r="D954" s="564"/>
      <c r="E954" s="565"/>
      <c r="F954" s="565"/>
      <c r="G954" s="513">
        <f>SUM(G951:G953)</f>
        <v>209066968.11650002</v>
      </c>
      <c r="H954" s="513">
        <f>SUM(H951:H953)</f>
        <v>194495749</v>
      </c>
      <c r="I954" s="521"/>
      <c r="J954" s="521"/>
    </row>
    <row r="955" spans="2:10" x14ac:dyDescent="0.3">
      <c r="B955" s="566"/>
      <c r="C955" s="559"/>
      <c r="D955" s="533"/>
      <c r="G955" s="330">
        <f>+'Balance General'!J18-G954</f>
        <v>0</v>
      </c>
    </row>
    <row r="956" spans="2:10" x14ac:dyDescent="0.3">
      <c r="B956" s="566"/>
      <c r="C956" s="559"/>
      <c r="D956" s="533"/>
    </row>
    <row r="957" spans="2:10" x14ac:dyDescent="0.3">
      <c r="B957" s="566"/>
      <c r="C957" s="559"/>
      <c r="D957" s="533"/>
    </row>
    <row r="958" spans="2:10" x14ac:dyDescent="0.3">
      <c r="B958" s="302" t="s">
        <v>702</v>
      </c>
      <c r="D958" s="533"/>
    </row>
    <row r="959" spans="2:10" ht="9" customHeight="1" x14ac:dyDescent="0.3">
      <c r="B959" s="540"/>
      <c r="D959" s="533"/>
    </row>
    <row r="960" spans="2:10" x14ac:dyDescent="0.3">
      <c r="B960" s="291" t="s">
        <v>703</v>
      </c>
      <c r="D960" s="533"/>
    </row>
    <row r="961" spans="2:4" x14ac:dyDescent="0.3">
      <c r="B961" s="302"/>
      <c r="D961" s="533"/>
    </row>
    <row r="962" spans="2:4" x14ac:dyDescent="0.3">
      <c r="B962" s="302"/>
      <c r="D962" s="533"/>
    </row>
    <row r="963" spans="2:4" x14ac:dyDescent="0.3">
      <c r="B963" s="302" t="s">
        <v>704</v>
      </c>
      <c r="C963" s="311"/>
      <c r="D963" s="533"/>
    </row>
    <row r="964" spans="2:4" x14ac:dyDescent="0.3">
      <c r="B964" s="302"/>
      <c r="D964" s="533"/>
    </row>
    <row r="965" spans="2:4" ht="19.2" customHeight="1" x14ac:dyDescent="0.3">
      <c r="B965" s="381" t="s">
        <v>431</v>
      </c>
      <c r="C965" s="315" t="s">
        <v>705</v>
      </c>
      <c r="D965" s="315" t="s">
        <v>706</v>
      </c>
    </row>
    <row r="966" spans="2:4" ht="16.95" customHeight="1" x14ac:dyDescent="0.3">
      <c r="B966" s="382"/>
      <c r="C966" s="318"/>
      <c r="D966" s="318"/>
    </row>
    <row r="967" spans="2:4" ht="16.8" hidden="1" customHeight="1" x14ac:dyDescent="0.3">
      <c r="B967" s="505" t="s">
        <v>707</v>
      </c>
      <c r="C967" s="493">
        <v>0</v>
      </c>
      <c r="D967" s="567"/>
    </row>
    <row r="968" spans="2:4" ht="16.8" hidden="1" customHeight="1" x14ac:dyDescent="0.3">
      <c r="B968" s="505" t="s">
        <v>708</v>
      </c>
      <c r="C968" s="493">
        <v>0</v>
      </c>
      <c r="D968" s="567">
        <v>0</v>
      </c>
    </row>
    <row r="969" spans="2:4" x14ac:dyDescent="0.3">
      <c r="B969" s="505" t="s">
        <v>709</v>
      </c>
      <c r="C969" s="493">
        <v>476312610</v>
      </c>
      <c r="D969" s="538">
        <v>0</v>
      </c>
    </row>
    <row r="970" spans="2:4" ht="16.8" hidden="1" customHeight="1" x14ac:dyDescent="0.3">
      <c r="B970" s="505" t="s">
        <v>710</v>
      </c>
      <c r="C970" s="493">
        <v>178346802</v>
      </c>
      <c r="D970" s="538">
        <v>0</v>
      </c>
    </row>
    <row r="971" spans="2:4" x14ac:dyDescent="0.3">
      <c r="B971" s="505" t="s">
        <v>711</v>
      </c>
      <c r="C971" s="493">
        <v>32839769</v>
      </c>
      <c r="D971" s="538">
        <v>0</v>
      </c>
    </row>
    <row r="972" spans="2:4" ht="16.8" customHeight="1" x14ac:dyDescent="0.3">
      <c r="B972" s="505" t="s">
        <v>712</v>
      </c>
      <c r="C972" s="493">
        <v>147872559.81999999</v>
      </c>
      <c r="D972" s="538">
        <v>0</v>
      </c>
    </row>
    <row r="973" spans="2:4" x14ac:dyDescent="0.3">
      <c r="B973" s="505" t="s">
        <v>713</v>
      </c>
      <c r="C973" s="493">
        <v>70935605.579999998</v>
      </c>
      <c r="D973" s="538">
        <v>0</v>
      </c>
    </row>
    <row r="974" spans="2:4" x14ac:dyDescent="0.3">
      <c r="B974" s="505" t="s">
        <v>714</v>
      </c>
      <c r="C974" s="493">
        <v>12018927</v>
      </c>
      <c r="D974" s="538">
        <v>0</v>
      </c>
    </row>
    <row r="975" spans="2:4" x14ac:dyDescent="0.3">
      <c r="B975" s="505" t="s">
        <v>715</v>
      </c>
      <c r="C975" s="493">
        <v>5351614.9068</v>
      </c>
      <c r="D975" s="538">
        <v>0</v>
      </c>
    </row>
    <row r="976" spans="2:4" x14ac:dyDescent="0.3">
      <c r="B976" s="505" t="s">
        <v>716</v>
      </c>
      <c r="C976" s="493">
        <v>83075949</v>
      </c>
      <c r="D976" s="538">
        <v>0</v>
      </c>
    </row>
    <row r="977" spans="2:9" x14ac:dyDescent="0.3">
      <c r="B977" s="505" t="s">
        <v>717</v>
      </c>
      <c r="C977" s="493">
        <v>111178408</v>
      </c>
      <c r="D977" s="538">
        <v>0</v>
      </c>
    </row>
    <row r="978" spans="2:9" ht="16.8" customHeight="1" x14ac:dyDescent="0.3">
      <c r="B978" s="505" t="s">
        <v>718</v>
      </c>
      <c r="C978" s="493">
        <v>36249999</v>
      </c>
      <c r="D978" s="538">
        <v>0</v>
      </c>
    </row>
    <row r="979" spans="2:9" ht="16.8" customHeight="1" x14ac:dyDescent="0.3">
      <c r="B979" s="505" t="s">
        <v>719</v>
      </c>
      <c r="C979" s="493">
        <v>48000000</v>
      </c>
      <c r="D979" s="538">
        <v>0</v>
      </c>
    </row>
    <row r="980" spans="2:9" ht="16.8" customHeight="1" x14ac:dyDescent="0.3">
      <c r="B980" s="505" t="s">
        <v>720</v>
      </c>
      <c r="C980" s="493">
        <v>50000000</v>
      </c>
      <c r="D980" s="538">
        <v>0</v>
      </c>
    </row>
    <row r="981" spans="2:9" ht="16.8" customHeight="1" x14ac:dyDescent="0.3">
      <c r="B981" s="505" t="s">
        <v>721</v>
      </c>
      <c r="C981" s="493">
        <v>13427437</v>
      </c>
      <c r="D981" s="538">
        <v>0</v>
      </c>
    </row>
    <row r="982" spans="2:9" x14ac:dyDescent="0.3">
      <c r="B982" s="505" t="s">
        <v>722</v>
      </c>
      <c r="C982" s="493">
        <v>8502000</v>
      </c>
      <c r="D982" s="538">
        <v>0</v>
      </c>
      <c r="E982" s="473"/>
    </row>
    <row r="983" spans="2:9" x14ac:dyDescent="0.3">
      <c r="B983" s="505" t="s">
        <v>710</v>
      </c>
      <c r="C983" s="493">
        <v>178346802</v>
      </c>
      <c r="D983" s="538">
        <v>0</v>
      </c>
      <c r="E983" s="473"/>
    </row>
    <row r="984" spans="2:9" x14ac:dyDescent="0.3">
      <c r="B984" s="505" t="s">
        <v>723</v>
      </c>
      <c r="C984" s="493">
        <v>63019592</v>
      </c>
      <c r="D984" s="538">
        <v>0</v>
      </c>
      <c r="E984" s="473"/>
    </row>
    <row r="985" spans="2:9" s="520" customFormat="1" x14ac:dyDescent="0.3">
      <c r="B985" s="512" t="s">
        <v>570</v>
      </c>
      <c r="C985" s="539">
        <f>SUM(C967:C984)</f>
        <v>1515478075.3067999</v>
      </c>
      <c r="D985" s="546">
        <v>0</v>
      </c>
      <c r="E985" s="568">
        <f>+'Balance General'!J36-C985</f>
        <v>-0.31459975242614746</v>
      </c>
      <c r="F985" s="521"/>
      <c r="I985" s="523"/>
    </row>
    <row r="986" spans="2:9" s="520" customFormat="1" x14ac:dyDescent="0.3">
      <c r="B986" s="512" t="s">
        <v>571</v>
      </c>
      <c r="C986" s="539">
        <f>+'Balance General'!L36</f>
        <v>792186536</v>
      </c>
      <c r="D986" s="546">
        <v>0</v>
      </c>
      <c r="E986" s="568">
        <f>+'Balance General'!L36-C986</f>
        <v>0</v>
      </c>
      <c r="F986" s="521"/>
      <c r="I986" s="523"/>
    </row>
    <row r="987" spans="2:9" x14ac:dyDescent="0.3">
      <c r="B987" s="478"/>
      <c r="C987" s="569"/>
      <c r="E987" s="473"/>
    </row>
    <row r="988" spans="2:9" x14ac:dyDescent="0.3">
      <c r="B988" s="478"/>
      <c r="C988" s="569"/>
    </row>
    <row r="989" spans="2:9" x14ac:dyDescent="0.3">
      <c r="B989" s="302" t="s">
        <v>724</v>
      </c>
      <c r="C989" s="340"/>
    </row>
    <row r="990" spans="2:9" x14ac:dyDescent="0.3">
      <c r="B990" s="296" t="s">
        <v>725</v>
      </c>
      <c r="C990" s="340"/>
    </row>
    <row r="992" spans="2:9" x14ac:dyDescent="0.3">
      <c r="B992" s="315" t="s">
        <v>689</v>
      </c>
      <c r="C992" s="315" t="s">
        <v>690</v>
      </c>
      <c r="D992" s="315" t="s">
        <v>726</v>
      </c>
      <c r="E992" s="378" t="s">
        <v>727</v>
      </c>
      <c r="F992" s="380"/>
    </row>
    <row r="993" spans="2:11" x14ac:dyDescent="0.3">
      <c r="B993" s="318"/>
      <c r="C993" s="318"/>
      <c r="D993" s="318"/>
      <c r="E993" s="459">
        <v>45473</v>
      </c>
      <c r="F993" s="459">
        <v>45291</v>
      </c>
    </row>
    <row r="994" spans="2:11" s="338" customFormat="1" x14ac:dyDescent="0.3">
      <c r="B994" s="570" t="s">
        <v>110</v>
      </c>
      <c r="C994" s="571" t="s">
        <v>106</v>
      </c>
      <c r="D994" s="571" t="s">
        <v>728</v>
      </c>
      <c r="E994" s="572">
        <v>7261899385.3730183</v>
      </c>
      <c r="F994" s="572">
        <v>579760961</v>
      </c>
      <c r="G994" s="573"/>
      <c r="H994" s="574"/>
      <c r="I994" s="575"/>
    </row>
    <row r="995" spans="2:11" s="338" customFormat="1" x14ac:dyDescent="0.3">
      <c r="B995" s="570" t="s">
        <v>729</v>
      </c>
      <c r="C995" s="571" t="s">
        <v>106</v>
      </c>
      <c r="D995" s="571" t="s">
        <v>730</v>
      </c>
      <c r="E995" s="572">
        <v>0</v>
      </c>
      <c r="F995" s="572">
        <v>1764605588</v>
      </c>
      <c r="G995" s="573"/>
      <c r="H995" s="574"/>
      <c r="I995" s="575"/>
    </row>
    <row r="996" spans="2:11" s="338" customFormat="1" x14ac:dyDescent="0.3">
      <c r="B996" s="570" t="s">
        <v>729</v>
      </c>
      <c r="C996" s="571" t="s">
        <v>106</v>
      </c>
      <c r="D996" s="571" t="s">
        <v>731</v>
      </c>
      <c r="E996" s="572">
        <v>359279751</v>
      </c>
      <c r="F996" s="572">
        <v>0</v>
      </c>
      <c r="G996" s="573"/>
      <c r="H996" s="574"/>
      <c r="I996" s="575"/>
    </row>
    <row r="997" spans="2:11" s="338" customFormat="1" x14ac:dyDescent="0.3">
      <c r="B997" s="570" t="s">
        <v>729</v>
      </c>
      <c r="C997" s="571" t="s">
        <v>106</v>
      </c>
      <c r="D997" s="571" t="s">
        <v>732</v>
      </c>
      <c r="E997" s="572">
        <v>0</v>
      </c>
      <c r="F997" s="572">
        <v>788480783</v>
      </c>
      <c r="G997" s="573"/>
      <c r="H997" s="574"/>
      <c r="I997" s="575"/>
    </row>
    <row r="998" spans="2:11" s="338" customFormat="1" x14ac:dyDescent="0.3">
      <c r="B998" s="570" t="s">
        <v>733</v>
      </c>
      <c r="C998" s="571" t="s">
        <v>106</v>
      </c>
      <c r="D998" s="571" t="s">
        <v>734</v>
      </c>
      <c r="E998" s="572">
        <v>4999000000</v>
      </c>
      <c r="F998" s="572">
        <v>0</v>
      </c>
      <c r="G998" s="573"/>
      <c r="H998" s="574"/>
      <c r="I998" s="575"/>
    </row>
    <row r="999" spans="2:11" s="338" customFormat="1" x14ac:dyDescent="0.3">
      <c r="B999" s="570" t="s">
        <v>733</v>
      </c>
      <c r="C999" s="571" t="s">
        <v>106</v>
      </c>
      <c r="D999" s="571" t="s">
        <v>735</v>
      </c>
      <c r="E999" s="572">
        <v>9743607600</v>
      </c>
      <c r="F999" s="572">
        <v>0</v>
      </c>
      <c r="G999" s="573"/>
      <c r="H999" s="574"/>
      <c r="I999" s="575"/>
    </row>
    <row r="1000" spans="2:11" s="338" customFormat="1" x14ac:dyDescent="0.3">
      <c r="B1000" s="570" t="s">
        <v>736</v>
      </c>
      <c r="C1000" s="571" t="s">
        <v>106</v>
      </c>
      <c r="D1000" s="571" t="s">
        <v>700</v>
      </c>
      <c r="E1000" s="572">
        <v>0</v>
      </c>
      <c r="F1000" s="572">
        <v>0</v>
      </c>
      <c r="G1000" s="573"/>
      <c r="H1000" s="574"/>
      <c r="I1000" s="575"/>
    </row>
    <row r="1001" spans="2:11" s="338" customFormat="1" x14ac:dyDescent="0.3">
      <c r="B1001" s="570" t="s">
        <v>733</v>
      </c>
      <c r="C1001" s="571" t="s">
        <v>106</v>
      </c>
      <c r="D1001" s="571" t="s">
        <v>737</v>
      </c>
      <c r="E1001" s="572">
        <v>290239552.745</v>
      </c>
      <c r="F1001" s="572">
        <v>0</v>
      </c>
      <c r="G1001" s="573"/>
      <c r="H1001" s="574"/>
      <c r="I1001" s="575"/>
    </row>
    <row r="1002" spans="2:11" s="338" customFormat="1" x14ac:dyDescent="0.3">
      <c r="B1002" s="570" t="s">
        <v>110</v>
      </c>
      <c r="C1002" s="571" t="s">
        <v>106</v>
      </c>
      <c r="D1002" s="571" t="s">
        <v>738</v>
      </c>
      <c r="E1002" s="572">
        <v>50027154071.141502</v>
      </c>
      <c r="F1002" s="572">
        <v>0</v>
      </c>
      <c r="G1002" s="573"/>
      <c r="H1002" s="574"/>
      <c r="I1002" s="575"/>
    </row>
    <row r="1003" spans="2:11" s="338" customFormat="1" ht="34.5" customHeight="1" x14ac:dyDescent="0.3">
      <c r="B1003" s="570" t="s">
        <v>110</v>
      </c>
      <c r="C1003" s="571" t="s">
        <v>106</v>
      </c>
      <c r="D1003" s="571" t="s">
        <v>739</v>
      </c>
      <c r="E1003" s="576">
        <v>655949</v>
      </c>
      <c r="F1003" s="576">
        <v>0</v>
      </c>
      <c r="G1003" s="577"/>
      <c r="I1003" s="575"/>
    </row>
    <row r="1004" spans="2:11" s="338" customFormat="1" x14ac:dyDescent="0.3">
      <c r="B1004" s="570" t="s">
        <v>729</v>
      </c>
      <c r="C1004" s="571" t="s">
        <v>106</v>
      </c>
      <c r="D1004" s="571" t="s">
        <v>740</v>
      </c>
      <c r="E1004" s="572">
        <v>-209066968.11650002</v>
      </c>
      <c r="F1004" s="572">
        <v>0</v>
      </c>
      <c r="G1004" s="578"/>
      <c r="I1004" s="575"/>
    </row>
    <row r="1005" spans="2:11" s="338" customFormat="1" ht="33.6" customHeight="1" x14ac:dyDescent="0.3">
      <c r="B1005" s="337" t="s">
        <v>110</v>
      </c>
      <c r="C1005" s="571" t="s">
        <v>106</v>
      </c>
      <c r="D1005" s="571" t="s">
        <v>697</v>
      </c>
      <c r="E1005" s="572">
        <v>0</v>
      </c>
      <c r="F1005" s="572">
        <v>-13009395</v>
      </c>
      <c r="G1005" s="578"/>
      <c r="I1005" s="575"/>
    </row>
    <row r="1006" spans="2:11" s="338" customFormat="1" ht="34.5" customHeight="1" x14ac:dyDescent="0.3">
      <c r="B1006" s="570" t="s">
        <v>741</v>
      </c>
      <c r="C1006" s="571" t="s">
        <v>106</v>
      </c>
      <c r="D1006" s="571" t="s">
        <v>742</v>
      </c>
      <c r="E1006" s="572">
        <v>0</v>
      </c>
      <c r="F1006" s="572">
        <v>0</v>
      </c>
      <c r="G1006" s="578"/>
      <c r="I1006" s="575"/>
    </row>
    <row r="1007" spans="2:11" s="338" customFormat="1" x14ac:dyDescent="0.3">
      <c r="B1007" s="570" t="s">
        <v>729</v>
      </c>
      <c r="C1007" s="571" t="s">
        <v>106</v>
      </c>
      <c r="D1007" s="571" t="s">
        <v>743</v>
      </c>
      <c r="E1007" s="572">
        <v>0</v>
      </c>
      <c r="F1007" s="572">
        <v>-68875000</v>
      </c>
      <c r="G1007" s="578"/>
      <c r="I1007" s="575"/>
    </row>
    <row r="1008" spans="2:11" x14ac:dyDescent="0.3">
      <c r="B1008" s="579" t="s">
        <v>701</v>
      </c>
      <c r="C1008" s="580"/>
      <c r="D1008" s="580"/>
      <c r="E1008" s="581">
        <v>9032794218</v>
      </c>
      <c r="F1008" s="581">
        <v>9032794218</v>
      </c>
      <c r="G1008" s="338"/>
      <c r="I1008" s="575"/>
      <c r="J1008" s="575"/>
      <c r="K1008" s="575"/>
    </row>
    <row r="1009" spans="2:11" x14ac:dyDescent="0.3">
      <c r="B1009" s="582"/>
      <c r="C1009" s="583"/>
      <c r="D1009" s="583"/>
      <c r="E1009" s="584"/>
      <c r="F1009" s="584"/>
      <c r="G1009" s="338"/>
      <c r="I1009" s="575"/>
      <c r="J1009" s="575"/>
      <c r="K1009" s="575"/>
    </row>
    <row r="1010" spans="2:11" x14ac:dyDescent="0.3">
      <c r="B1010" s="582"/>
      <c r="C1010" s="583"/>
      <c r="D1010" s="583"/>
      <c r="E1010" s="584"/>
      <c r="F1010" s="584"/>
      <c r="G1010" s="341"/>
      <c r="I1010" s="575"/>
      <c r="J1010" s="575"/>
      <c r="K1010" s="575"/>
    </row>
    <row r="1011" spans="2:11" x14ac:dyDescent="0.3">
      <c r="B1011" s="585"/>
      <c r="C1011" s="586"/>
      <c r="D1011" s="586"/>
      <c r="I1011" s="575"/>
      <c r="J1011" s="338"/>
      <c r="K1011" s="338"/>
    </row>
    <row r="1012" spans="2:11" x14ac:dyDescent="0.3">
      <c r="B1012" s="585"/>
      <c r="C1012" s="586"/>
      <c r="D1012" s="586"/>
      <c r="I1012" s="575"/>
      <c r="J1012" s="575"/>
      <c r="K1012" s="575"/>
    </row>
    <row r="1013" spans="2:11" x14ac:dyDescent="0.3">
      <c r="B1013" s="302" t="s">
        <v>744</v>
      </c>
      <c r="C1013" s="340"/>
      <c r="D1013" s="586"/>
      <c r="I1013" s="575"/>
      <c r="J1013" s="338"/>
      <c r="K1013" s="338"/>
    </row>
    <row r="1014" spans="2:11" x14ac:dyDescent="0.3">
      <c r="B1014" s="482" t="s">
        <v>745</v>
      </c>
      <c r="C1014" s="586"/>
      <c r="D1014" s="586"/>
      <c r="I1014" s="575"/>
      <c r="J1014" s="575"/>
      <c r="K1014" s="575"/>
    </row>
    <row r="1015" spans="2:11" x14ac:dyDescent="0.3">
      <c r="B1015" s="482"/>
      <c r="C1015" s="586"/>
      <c r="D1015" s="586"/>
      <c r="F1015" s="587"/>
      <c r="G1015" s="587"/>
    </row>
    <row r="1016" spans="2:11" ht="30" customHeight="1" x14ac:dyDescent="0.3">
      <c r="B1016" s="419" t="s">
        <v>746</v>
      </c>
      <c r="C1016" s="419" t="s">
        <v>747</v>
      </c>
      <c r="D1016" s="419" t="s">
        <v>748</v>
      </c>
      <c r="E1016" s="588"/>
      <c r="F1016" s="587"/>
      <c r="G1016" s="587"/>
      <c r="H1016" s="341"/>
      <c r="I1016" s="589"/>
    </row>
    <row r="1017" spans="2:11" s="520" customFormat="1" ht="17.399999999999999" customHeight="1" x14ac:dyDescent="0.3">
      <c r="B1017" s="741" t="s">
        <v>749</v>
      </c>
      <c r="C1017" s="592"/>
      <c r="D1017" s="592"/>
      <c r="E1017" s="562"/>
      <c r="F1017" s="14"/>
      <c r="G1017" s="14"/>
      <c r="H1017" s="522"/>
      <c r="I1017" s="742"/>
    </row>
    <row r="1018" spans="2:11" x14ac:dyDescent="0.3">
      <c r="B1018" s="591" t="s">
        <v>729</v>
      </c>
      <c r="C1018" s="592"/>
      <c r="D1018" s="592"/>
      <c r="E1018" s="590"/>
      <c r="F1018" s="587"/>
      <c r="G1018" s="587"/>
      <c r="I1018" s="589"/>
    </row>
    <row r="1019" spans="2:11" x14ac:dyDescent="0.3">
      <c r="B1019" s="591" t="s">
        <v>750</v>
      </c>
      <c r="C1019" s="593">
        <v>674105472.76609993</v>
      </c>
      <c r="D1019" s="593">
        <v>0</v>
      </c>
      <c r="E1019" s="371"/>
      <c r="F1019" s="587"/>
      <c r="G1019" s="587"/>
      <c r="I1019" s="589"/>
    </row>
    <row r="1020" spans="2:11" ht="16.95" customHeight="1" x14ac:dyDescent="0.3">
      <c r="B1020" s="591" t="s">
        <v>751</v>
      </c>
      <c r="C1020" s="593">
        <v>39204552.612000003</v>
      </c>
      <c r="D1020" s="593">
        <v>0</v>
      </c>
      <c r="E1020" s="371"/>
      <c r="F1020" s="587"/>
      <c r="G1020" s="587"/>
      <c r="I1020" s="589"/>
    </row>
    <row r="1021" spans="2:11" ht="16.95" customHeight="1" x14ac:dyDescent="0.3">
      <c r="B1021" s="591" t="s">
        <v>752</v>
      </c>
      <c r="C1021" s="593">
        <v>352209091</v>
      </c>
      <c r="D1021" s="593"/>
      <c r="E1021" s="371"/>
      <c r="F1021" s="587"/>
      <c r="G1021" s="587"/>
      <c r="I1021" s="589"/>
    </row>
    <row r="1022" spans="2:11" ht="16.95" customHeight="1" x14ac:dyDescent="0.3">
      <c r="B1022" s="591" t="s">
        <v>753</v>
      </c>
      <c r="C1022" s="593">
        <v>13348700</v>
      </c>
      <c r="D1022" s="593">
        <v>0</v>
      </c>
      <c r="E1022" s="371"/>
      <c r="F1022" s="587"/>
      <c r="G1022" s="587"/>
      <c r="I1022" s="589"/>
    </row>
    <row r="1023" spans="2:11" x14ac:dyDescent="0.3">
      <c r="B1023" s="591" t="s">
        <v>754</v>
      </c>
      <c r="C1023" s="593">
        <v>14040883.77</v>
      </c>
      <c r="D1023" s="593"/>
      <c r="E1023" s="371"/>
      <c r="F1023" s="587"/>
      <c r="G1023" s="587"/>
      <c r="I1023" s="589"/>
    </row>
    <row r="1024" spans="2:11" x14ac:dyDescent="0.3">
      <c r="B1024" s="591" t="s">
        <v>755</v>
      </c>
      <c r="C1024" s="593">
        <v>1695924</v>
      </c>
      <c r="D1024" s="593">
        <v>0</v>
      </c>
      <c r="E1024" s="371"/>
      <c r="F1024" s="587"/>
      <c r="G1024" s="587"/>
      <c r="I1024" s="589"/>
    </row>
    <row r="1025" spans="2:13" x14ac:dyDescent="0.3">
      <c r="B1025" s="591" t="s">
        <v>756</v>
      </c>
      <c r="C1025" s="593">
        <v>0</v>
      </c>
      <c r="D1025" s="593">
        <v>473091859.03160006</v>
      </c>
      <c r="E1025" s="371"/>
      <c r="F1025" s="587"/>
      <c r="G1025" s="587"/>
      <c r="I1025" s="589"/>
    </row>
    <row r="1026" spans="2:13" ht="18.600000000000001" customHeight="1" x14ac:dyDescent="0.3">
      <c r="B1026" s="591" t="s">
        <v>757</v>
      </c>
      <c r="C1026" s="593">
        <v>0</v>
      </c>
      <c r="D1026" s="593">
        <v>10877239</v>
      </c>
      <c r="E1026" s="594"/>
      <c r="F1026" s="587"/>
      <c r="G1026" s="587"/>
      <c r="I1026" s="589"/>
    </row>
    <row r="1027" spans="2:13" ht="18.600000000000001" customHeight="1" x14ac:dyDescent="0.3">
      <c r="B1027" s="595" t="s">
        <v>758</v>
      </c>
      <c r="C1027" s="593"/>
      <c r="D1027" s="593"/>
      <c r="E1027" s="594"/>
      <c r="F1027" s="587"/>
      <c r="G1027" s="587"/>
      <c r="I1027" s="589"/>
    </row>
    <row r="1028" spans="2:13" s="302" customFormat="1" x14ac:dyDescent="0.3">
      <c r="B1028" s="596" t="s">
        <v>759</v>
      </c>
      <c r="C1028" s="597"/>
      <c r="D1028" s="597"/>
      <c r="E1028" s="594"/>
      <c r="F1028" s="598"/>
      <c r="G1028" s="598"/>
      <c r="I1028" s="599"/>
    </row>
    <row r="1029" spans="2:13" x14ac:dyDescent="0.3">
      <c r="B1029" s="600" t="s">
        <v>760</v>
      </c>
      <c r="C1029" s="593">
        <v>0</v>
      </c>
      <c r="D1029" s="593">
        <v>180000000</v>
      </c>
      <c r="E1029" s="371"/>
      <c r="F1029" s="587"/>
      <c r="G1029" s="587"/>
      <c r="I1029" s="341"/>
      <c r="J1029" s="341"/>
      <c r="K1029" s="341"/>
      <c r="L1029" s="341"/>
      <c r="M1029" s="341"/>
    </row>
    <row r="1030" spans="2:13" s="302" customFormat="1" x14ac:dyDescent="0.3">
      <c r="B1030" s="596" t="s">
        <v>761</v>
      </c>
      <c r="C1030" s="597"/>
      <c r="D1030" s="597"/>
      <c r="E1030" s="371"/>
      <c r="F1030" s="598"/>
      <c r="G1030" s="598"/>
      <c r="I1030" s="601"/>
      <c r="J1030" s="601"/>
      <c r="K1030" s="601"/>
      <c r="L1030" s="601"/>
      <c r="M1030" s="601"/>
    </row>
    <row r="1031" spans="2:13" x14ac:dyDescent="0.3">
      <c r="B1031" s="600" t="s">
        <v>762</v>
      </c>
      <c r="C1031" s="593">
        <v>0</v>
      </c>
      <c r="D1031" s="593">
        <v>554036720.67937493</v>
      </c>
      <c r="E1031" s="371"/>
      <c r="F1031" s="587"/>
      <c r="G1031" s="587"/>
      <c r="I1031" s="341"/>
      <c r="J1031" s="341"/>
      <c r="K1031" s="341"/>
      <c r="L1031" s="341"/>
      <c r="M1031" s="341"/>
    </row>
    <row r="1032" spans="2:13" s="302" customFormat="1" x14ac:dyDescent="0.3">
      <c r="B1032" s="596" t="s">
        <v>129</v>
      </c>
      <c r="C1032" s="597"/>
      <c r="D1032" s="597"/>
      <c r="E1032" s="371"/>
      <c r="F1032" s="598"/>
      <c r="G1032" s="598"/>
      <c r="I1032" s="601"/>
      <c r="J1032" s="601"/>
      <c r="K1032" s="601"/>
      <c r="L1032" s="601"/>
      <c r="M1032" s="601"/>
    </row>
    <row r="1033" spans="2:13" x14ac:dyDescent="0.3">
      <c r="B1033" s="600" t="s">
        <v>763</v>
      </c>
      <c r="C1033" s="593">
        <v>0</v>
      </c>
      <c r="D1033" s="593">
        <v>23047455.640000001</v>
      </c>
      <c r="E1033" s="371"/>
      <c r="F1033" s="587"/>
      <c r="G1033" s="587"/>
      <c r="I1033" s="341"/>
      <c r="J1033" s="341"/>
      <c r="K1033" s="341"/>
      <c r="L1033" s="341"/>
      <c r="M1033" s="341"/>
    </row>
    <row r="1034" spans="2:13" s="520" customFormat="1" x14ac:dyDescent="0.3">
      <c r="B1034" s="512" t="s">
        <v>570</v>
      </c>
      <c r="C1034" s="539">
        <f>SUM(C1017:C1033)</f>
        <v>1094604624.1480999</v>
      </c>
      <c r="D1034" s="539">
        <f>SUM(D1017:D1033)</f>
        <v>1241053274.350975</v>
      </c>
      <c r="E1034" s="743"/>
      <c r="F1034" s="744"/>
      <c r="G1034" s="14"/>
      <c r="I1034" s="522"/>
      <c r="J1034" s="522"/>
      <c r="K1034" s="522"/>
      <c r="L1034" s="522"/>
      <c r="M1034" s="522"/>
    </row>
    <row r="1035" spans="2:13" s="520" customFormat="1" x14ac:dyDescent="0.3">
      <c r="B1035" s="512" t="s">
        <v>764</v>
      </c>
      <c r="C1035" s="539">
        <v>270714805</v>
      </c>
      <c r="D1035" s="539">
        <v>1559469173</v>
      </c>
      <c r="E1035" s="743"/>
      <c r="F1035" s="744"/>
      <c r="G1035" s="14"/>
      <c r="I1035" s="522"/>
      <c r="J1035" s="522"/>
      <c r="K1035" s="522"/>
      <c r="L1035" s="522"/>
      <c r="M1035" s="522"/>
    </row>
    <row r="1036" spans="2:13" x14ac:dyDescent="0.3">
      <c r="B1036" s="482"/>
      <c r="C1036" s="586"/>
      <c r="D1036" s="585"/>
      <c r="F1036" s="587"/>
      <c r="G1036" s="587"/>
      <c r="I1036" s="532"/>
      <c r="J1036" s="532"/>
      <c r="K1036" s="532"/>
      <c r="L1036" s="532"/>
      <c r="M1036" s="532"/>
    </row>
    <row r="1037" spans="2:13" ht="13.5" customHeight="1" x14ac:dyDescent="0.3">
      <c r="C1037" s="602"/>
      <c r="F1037" s="330"/>
      <c r="I1037" s="532"/>
      <c r="J1037" s="532"/>
      <c r="L1037" s="532"/>
      <c r="M1037" s="532"/>
    </row>
    <row r="1038" spans="2:13" ht="13.5" customHeight="1" x14ac:dyDescent="0.3">
      <c r="B1038" s="302" t="s">
        <v>765</v>
      </c>
      <c r="C1038" s="602"/>
      <c r="F1038" s="330"/>
      <c r="I1038" s="532"/>
      <c r="J1038" s="532"/>
      <c r="K1038" s="532"/>
      <c r="L1038" s="532"/>
      <c r="M1038" s="532"/>
    </row>
    <row r="1039" spans="2:13" ht="13.5" customHeight="1" x14ac:dyDescent="0.3">
      <c r="B1039" s="296" t="s">
        <v>766</v>
      </c>
      <c r="C1039" s="602"/>
      <c r="F1039" s="330"/>
      <c r="I1039" s="532"/>
      <c r="K1039" s="532"/>
      <c r="L1039" s="532"/>
      <c r="M1039" s="532"/>
    </row>
    <row r="1040" spans="2:13" ht="13.5" customHeight="1" x14ac:dyDescent="0.3">
      <c r="B1040" s="302"/>
      <c r="C1040" s="602"/>
      <c r="F1040" s="330"/>
      <c r="I1040" s="532"/>
      <c r="J1040" s="532"/>
      <c r="L1040" s="532"/>
      <c r="M1040" s="532"/>
    </row>
    <row r="1041" spans="1:14" ht="33.6" customHeight="1" x14ac:dyDescent="0.3">
      <c r="B1041" s="603" t="s">
        <v>431</v>
      </c>
      <c r="C1041" s="305" t="s">
        <v>767</v>
      </c>
      <c r="D1041" s="305" t="s">
        <v>636</v>
      </c>
      <c r="E1041" s="305" t="s">
        <v>768</v>
      </c>
      <c r="F1041" s="305" t="s">
        <v>769</v>
      </c>
      <c r="H1041" s="341"/>
      <c r="I1041" s="341"/>
      <c r="J1041" s="604"/>
      <c r="K1041" s="604"/>
      <c r="L1041" s="605"/>
      <c r="M1041" s="532"/>
      <c r="N1041" s="606"/>
    </row>
    <row r="1042" spans="1:14" ht="16.95" customHeight="1" x14ac:dyDescent="0.3">
      <c r="B1042" s="600" t="s">
        <v>770</v>
      </c>
      <c r="C1042" s="607">
        <v>30000000000</v>
      </c>
      <c r="D1042" s="607">
        <v>0</v>
      </c>
      <c r="E1042" s="607">
        <v>0</v>
      </c>
      <c r="F1042" s="607">
        <f>SUM(C1042:E1042)</f>
        <v>30000000000</v>
      </c>
      <c r="G1042" s="347"/>
      <c r="H1042" s="341"/>
      <c r="I1042" s="341"/>
      <c r="J1042" s="341"/>
      <c r="K1042" s="341"/>
      <c r="L1042" s="341"/>
      <c r="M1042" s="532"/>
    </row>
    <row r="1043" spans="1:14" ht="16.95" customHeight="1" x14ac:dyDescent="0.3">
      <c r="B1043" s="600" t="s">
        <v>771</v>
      </c>
      <c r="C1043" s="607">
        <v>23183.516607284546</v>
      </c>
      <c r="D1043" s="607">
        <v>2487139772</v>
      </c>
      <c r="E1043" s="607">
        <v>0</v>
      </c>
      <c r="F1043" s="607">
        <f t="shared" ref="F1043:F1048" si="7">SUM(C1043:E1043)</f>
        <v>2487162955.5166073</v>
      </c>
      <c r="G1043" s="347"/>
      <c r="H1043" s="341"/>
      <c r="I1043" s="341"/>
      <c r="J1043" s="341"/>
      <c r="K1043" s="341"/>
      <c r="L1043" s="341"/>
      <c r="M1043" s="532"/>
    </row>
    <row r="1044" spans="1:14" ht="16.95" customHeight="1" x14ac:dyDescent="0.3">
      <c r="B1044" s="600" t="s">
        <v>772</v>
      </c>
      <c r="C1044" s="607">
        <v>253000000</v>
      </c>
      <c r="D1044" s="607">
        <v>0</v>
      </c>
      <c r="E1044" s="607">
        <v>0</v>
      </c>
      <c r="F1044" s="607">
        <f t="shared" si="7"/>
        <v>253000000</v>
      </c>
      <c r="G1044" s="347"/>
      <c r="H1044" s="341"/>
      <c r="I1044" s="341"/>
      <c r="J1044" s="341"/>
      <c r="K1044" s="341"/>
      <c r="L1044" s="341"/>
      <c r="M1044" s="532"/>
    </row>
    <row r="1045" spans="1:14" ht="16.95" customHeight="1" x14ac:dyDescent="0.3">
      <c r="B1045" s="600" t="s">
        <v>773</v>
      </c>
      <c r="C1045" s="607">
        <v>1348528595.4833925</v>
      </c>
      <c r="D1045" s="607">
        <v>0</v>
      </c>
      <c r="E1045" s="607">
        <v>-1249669775</v>
      </c>
      <c r="F1045" s="607">
        <f t="shared" si="7"/>
        <v>98858820.483392477</v>
      </c>
      <c r="G1045" s="347"/>
      <c r="H1045" s="341"/>
      <c r="I1045" s="341"/>
      <c r="J1045" s="341"/>
      <c r="K1045" s="341"/>
      <c r="L1045" s="341"/>
      <c r="M1045" s="532"/>
    </row>
    <row r="1046" spans="1:14" ht="16.95" customHeight="1" x14ac:dyDescent="0.3">
      <c r="B1046" s="600" t="s">
        <v>774</v>
      </c>
      <c r="C1046" s="607">
        <v>0</v>
      </c>
      <c r="D1046" s="607">
        <v>0</v>
      </c>
      <c r="E1046" s="607">
        <v>0</v>
      </c>
      <c r="F1046" s="607">
        <f t="shared" si="7"/>
        <v>0</v>
      </c>
      <c r="G1046" s="347"/>
      <c r="H1046" s="341"/>
      <c r="I1046" s="341"/>
      <c r="J1046" s="341"/>
      <c r="K1046" s="341"/>
      <c r="L1046" s="341"/>
      <c r="M1046" s="532"/>
    </row>
    <row r="1047" spans="1:14" ht="16.95" customHeight="1" x14ac:dyDescent="0.3">
      <c r="B1047" s="600" t="s">
        <v>775</v>
      </c>
      <c r="C1047" s="607">
        <v>1535325682.0000002</v>
      </c>
      <c r="D1047" s="607">
        <f>+'Estado de Resultados'!E92</f>
        <v>2792476783.4660788</v>
      </c>
      <c r="E1047" s="607">
        <f>-C1047</f>
        <v>-1535325682.0000002</v>
      </c>
      <c r="F1047" s="607">
        <f t="shared" si="7"/>
        <v>2792476783.4660788</v>
      </c>
      <c r="G1047" s="347"/>
      <c r="H1047" s="341"/>
      <c r="I1047" s="341"/>
      <c r="J1047" s="341"/>
      <c r="K1047" s="341"/>
      <c r="L1047" s="341"/>
      <c r="M1047" s="532"/>
    </row>
    <row r="1048" spans="1:14" ht="16.95" customHeight="1" x14ac:dyDescent="0.3">
      <c r="B1048" s="600" t="s">
        <v>776</v>
      </c>
      <c r="C1048" s="607">
        <v>-558793</v>
      </c>
      <c r="D1048" s="607">
        <v>0</v>
      </c>
      <c r="E1048" s="607">
        <v>0</v>
      </c>
      <c r="F1048" s="607">
        <f t="shared" si="7"/>
        <v>-558793</v>
      </c>
      <c r="G1048" s="347"/>
      <c r="H1048" s="341"/>
      <c r="I1048" s="341"/>
      <c r="J1048" s="341"/>
      <c r="K1048" s="341"/>
      <c r="L1048" s="341"/>
      <c r="M1048" s="341"/>
    </row>
    <row r="1049" spans="1:14" ht="16.2" customHeight="1" x14ac:dyDescent="0.3">
      <c r="B1049" s="608" t="s">
        <v>777</v>
      </c>
      <c r="C1049" s="609">
        <f>SUM(C1042:C1048)</f>
        <v>33136318668</v>
      </c>
      <c r="D1049" s="609">
        <f t="shared" ref="D1049:F1049" si="8">SUM(D1042:D1048)</f>
        <v>5279616555.4660788</v>
      </c>
      <c r="E1049" s="609">
        <f t="shared" si="8"/>
        <v>-2784995457</v>
      </c>
      <c r="F1049" s="609">
        <f t="shared" si="8"/>
        <v>35630939766.46608</v>
      </c>
      <c r="G1049" s="521"/>
      <c r="H1049" s="522"/>
      <c r="I1049" s="341"/>
      <c r="J1049" s="341"/>
      <c r="K1049" s="341"/>
      <c r="L1049" s="341"/>
      <c r="M1049" s="341"/>
    </row>
    <row r="1050" spans="1:14" ht="21" customHeight="1" x14ac:dyDescent="0.3">
      <c r="B1050" s="302"/>
      <c r="C1050" s="602">
        <f>+'Balance General'!L62-C1049</f>
        <v>0</v>
      </c>
      <c r="F1050" s="610">
        <f>+'Balance General'!J62-F1049</f>
        <v>-0.4660797119140625</v>
      </c>
      <c r="G1050" s="558"/>
      <c r="H1050" s="532"/>
      <c r="I1050" s="532"/>
      <c r="J1050" s="532"/>
      <c r="K1050" s="532"/>
      <c r="L1050" s="532"/>
      <c r="M1050" s="532"/>
    </row>
    <row r="1051" spans="1:14" x14ac:dyDescent="0.3">
      <c r="B1051" s="302" t="s">
        <v>778</v>
      </c>
      <c r="C1051" s="602"/>
      <c r="F1051" s="330"/>
      <c r="J1051" s="330"/>
    </row>
    <row r="1052" spans="1:14" x14ac:dyDescent="0.3">
      <c r="B1052" s="482" t="s">
        <v>779</v>
      </c>
      <c r="C1052" s="602"/>
    </row>
    <row r="1053" spans="1:14" x14ac:dyDescent="0.3">
      <c r="C1053" s="341"/>
    </row>
    <row r="1054" spans="1:14" x14ac:dyDescent="0.3">
      <c r="B1054" s="302"/>
      <c r="C1054" s="341"/>
    </row>
    <row r="1055" spans="1:14" x14ac:dyDescent="0.3">
      <c r="A1055" s="302"/>
      <c r="B1055" s="302" t="s">
        <v>780</v>
      </c>
      <c r="C1055" s="341"/>
    </row>
    <row r="1056" spans="1:14" x14ac:dyDescent="0.3">
      <c r="A1056" s="302"/>
      <c r="B1056" s="302"/>
      <c r="C1056" s="341"/>
    </row>
    <row r="1057" spans="2:7" x14ac:dyDescent="0.3">
      <c r="B1057" s="302" t="s">
        <v>781</v>
      </c>
      <c r="C1057" s="311"/>
    </row>
    <row r="1059" spans="2:7" ht="21.6" customHeight="1" x14ac:dyDescent="0.3">
      <c r="B1059" s="603" t="s">
        <v>431</v>
      </c>
      <c r="C1059" s="305">
        <v>45473</v>
      </c>
      <c r="D1059" s="305">
        <f>+D1067</f>
        <v>45107</v>
      </c>
    </row>
    <row r="1060" spans="2:7" ht="21.6" customHeight="1" x14ac:dyDescent="0.3">
      <c r="B1060" s="363" t="s">
        <v>782</v>
      </c>
      <c r="C1060" s="611">
        <v>1274787610.4200001</v>
      </c>
      <c r="D1060" s="612">
        <v>340830084</v>
      </c>
    </row>
    <row r="1061" spans="2:7" x14ac:dyDescent="0.3">
      <c r="B1061" s="363" t="s">
        <v>783</v>
      </c>
      <c r="C1061" s="611">
        <v>972006164.23765445</v>
      </c>
      <c r="D1061" s="612">
        <v>902466130</v>
      </c>
    </row>
    <row r="1062" spans="2:7" x14ac:dyDescent="0.3">
      <c r="B1062" s="613" t="s">
        <v>784</v>
      </c>
      <c r="C1062" s="614">
        <f>SUM(C1060:C1061)</f>
        <v>2246793774.6576548</v>
      </c>
      <c r="D1062" s="614">
        <f>SUM(D1060:D1061)</f>
        <v>1243296214</v>
      </c>
      <c r="E1062" s="615">
        <f>+'Estado de Resultados'!E36-C1062</f>
        <v>0</v>
      </c>
      <c r="F1062" s="615">
        <f>+'Estado de Resultados'!G36-D1062</f>
        <v>0</v>
      </c>
      <c r="G1062" s="616"/>
    </row>
    <row r="1063" spans="2:7" x14ac:dyDescent="0.3">
      <c r="B1063" s="617"/>
      <c r="C1063" s="618"/>
      <c r="D1063" s="618"/>
      <c r="E1063" s="619"/>
      <c r="F1063" s="619"/>
      <c r="G1063" s="619"/>
    </row>
    <row r="1064" spans="2:7" x14ac:dyDescent="0.3">
      <c r="B1064" s="302"/>
      <c r="F1064" s="330"/>
    </row>
    <row r="1065" spans="2:7" x14ac:dyDescent="0.3">
      <c r="B1065" s="302" t="s">
        <v>785</v>
      </c>
      <c r="C1065" s="311"/>
    </row>
    <row r="1066" spans="2:7" x14ac:dyDescent="0.3">
      <c r="B1066" s="302"/>
    </row>
    <row r="1067" spans="2:7" ht="21.6" customHeight="1" x14ac:dyDescent="0.3">
      <c r="B1067" s="603" t="s">
        <v>431</v>
      </c>
      <c r="C1067" s="305">
        <v>45473</v>
      </c>
      <c r="D1067" s="305">
        <f>+D1095</f>
        <v>45107</v>
      </c>
    </row>
    <row r="1068" spans="2:7" x14ac:dyDescent="0.3">
      <c r="B1068" s="620" t="s">
        <v>786</v>
      </c>
      <c r="C1068" s="621">
        <v>2345737108.6600008</v>
      </c>
      <c r="D1068" s="622">
        <v>1252212946</v>
      </c>
    </row>
    <row r="1069" spans="2:7" x14ac:dyDescent="0.3">
      <c r="B1069" s="620" t="s">
        <v>787</v>
      </c>
      <c r="C1069" s="621">
        <v>1138768379.4988</v>
      </c>
      <c r="D1069" s="622">
        <v>956241716</v>
      </c>
    </row>
    <row r="1070" spans="2:7" x14ac:dyDescent="0.3">
      <c r="B1070" s="620" t="s">
        <v>788</v>
      </c>
      <c r="C1070" s="621">
        <v>33591007.0101</v>
      </c>
      <c r="D1070" s="622">
        <v>31454221</v>
      </c>
    </row>
    <row r="1071" spans="2:7" x14ac:dyDescent="0.3">
      <c r="B1071" s="620" t="s">
        <v>789</v>
      </c>
      <c r="C1071" s="621">
        <v>42954401.065000005</v>
      </c>
      <c r="D1071" s="622">
        <v>14480711</v>
      </c>
    </row>
    <row r="1072" spans="2:7" x14ac:dyDescent="0.3">
      <c r="B1072" s="620" t="s">
        <v>790</v>
      </c>
      <c r="C1072" s="621">
        <v>110643381.87</v>
      </c>
      <c r="D1072" s="622">
        <v>0</v>
      </c>
    </row>
    <row r="1073" spans="2:4" x14ac:dyDescent="0.3">
      <c r="B1073" s="620" t="s">
        <v>791</v>
      </c>
      <c r="C1073" s="621">
        <v>26119753.458101984</v>
      </c>
      <c r="D1073" s="622">
        <v>29723063</v>
      </c>
    </row>
    <row r="1074" spans="2:4" x14ac:dyDescent="0.3">
      <c r="B1074" s="620" t="s">
        <v>792</v>
      </c>
      <c r="C1074" s="621">
        <v>0</v>
      </c>
      <c r="D1074" s="622">
        <v>25468664</v>
      </c>
    </row>
    <row r="1075" spans="2:4" x14ac:dyDescent="0.3">
      <c r="B1075" s="620" t="s">
        <v>793</v>
      </c>
      <c r="C1075" s="621">
        <v>18000000</v>
      </c>
      <c r="D1075" s="622">
        <v>6000000</v>
      </c>
    </row>
    <row r="1076" spans="2:4" x14ac:dyDescent="0.3">
      <c r="B1076" s="620" t="s">
        <v>794</v>
      </c>
      <c r="C1076" s="621">
        <v>0</v>
      </c>
      <c r="D1076" s="622">
        <v>6844397</v>
      </c>
    </row>
    <row r="1077" spans="2:4" x14ac:dyDescent="0.3">
      <c r="B1077" s="620" t="s">
        <v>795</v>
      </c>
      <c r="C1077" s="621">
        <v>0</v>
      </c>
      <c r="D1077" s="622">
        <v>22044600</v>
      </c>
    </row>
    <row r="1078" spans="2:4" x14ac:dyDescent="0.3">
      <c r="B1078" s="620" t="s">
        <v>796</v>
      </c>
      <c r="C1078" s="621">
        <v>0</v>
      </c>
      <c r="D1078" s="622">
        <v>1651775</v>
      </c>
    </row>
    <row r="1079" spans="2:4" x14ac:dyDescent="0.3">
      <c r="B1079" s="620" t="s">
        <v>797</v>
      </c>
      <c r="C1079" s="621">
        <v>0</v>
      </c>
      <c r="D1079" s="622">
        <v>8252211</v>
      </c>
    </row>
    <row r="1080" spans="2:4" x14ac:dyDescent="0.3">
      <c r="B1080" s="620" t="s">
        <v>798</v>
      </c>
      <c r="C1080" s="621">
        <v>54840108.743199982</v>
      </c>
      <c r="D1080" s="622">
        <v>217997228</v>
      </c>
    </row>
    <row r="1081" spans="2:4" x14ac:dyDescent="0.3">
      <c r="B1081" s="620" t="s">
        <v>799</v>
      </c>
      <c r="C1081" s="621">
        <v>31869768.521400001</v>
      </c>
      <c r="D1081" s="622">
        <v>55382053</v>
      </c>
    </row>
    <row r="1082" spans="2:4" x14ac:dyDescent="0.3">
      <c r="B1082" s="620" t="s">
        <v>800</v>
      </c>
      <c r="C1082" s="621">
        <v>9646469.095800003</v>
      </c>
      <c r="D1082" s="622">
        <v>48702816</v>
      </c>
    </row>
    <row r="1083" spans="2:4" x14ac:dyDescent="0.3">
      <c r="B1083" s="620" t="s">
        <v>801</v>
      </c>
      <c r="C1083" s="621">
        <v>5279050.5552000171</v>
      </c>
      <c r="D1083" s="622">
        <v>17716267</v>
      </c>
    </row>
    <row r="1084" spans="2:4" x14ac:dyDescent="0.3">
      <c r="B1084" s="620" t="s">
        <v>802</v>
      </c>
      <c r="C1084" s="621">
        <v>10131763</v>
      </c>
      <c r="D1084" s="622">
        <v>3350395</v>
      </c>
    </row>
    <row r="1085" spans="2:4" x14ac:dyDescent="0.3">
      <c r="B1085" s="620" t="s">
        <v>803</v>
      </c>
      <c r="C1085" s="621">
        <v>309091</v>
      </c>
      <c r="D1085" s="622">
        <v>360000</v>
      </c>
    </row>
    <row r="1086" spans="2:4" x14ac:dyDescent="0.3">
      <c r="B1086" s="620" t="s">
        <v>804</v>
      </c>
      <c r="C1086" s="621">
        <v>0</v>
      </c>
      <c r="D1086" s="622">
        <v>43365080</v>
      </c>
    </row>
    <row r="1087" spans="2:4" x14ac:dyDescent="0.3">
      <c r="B1087" s="620" t="s">
        <v>805</v>
      </c>
      <c r="C1087" s="621">
        <v>0</v>
      </c>
      <c r="D1087" s="622">
        <v>216825400</v>
      </c>
    </row>
    <row r="1088" spans="2:4" x14ac:dyDescent="0.3">
      <c r="B1088" s="620" t="s">
        <v>806</v>
      </c>
      <c r="C1088" s="621">
        <v>0</v>
      </c>
      <c r="D1088" s="622">
        <v>1255293</v>
      </c>
    </row>
    <row r="1089" spans="2:9" x14ac:dyDescent="0.3">
      <c r="B1089" s="620" t="s">
        <v>807</v>
      </c>
      <c r="C1089" s="621">
        <v>0</v>
      </c>
      <c r="D1089" s="622">
        <v>18853911</v>
      </c>
    </row>
    <row r="1090" spans="2:9" x14ac:dyDescent="0.3">
      <c r="B1090" s="613" t="s">
        <v>784</v>
      </c>
      <c r="C1090" s="557">
        <f>SUM(C1068:C1089)</f>
        <v>3827890282.4776025</v>
      </c>
      <c r="D1090" s="557">
        <f>SUM(D1068:D1089)</f>
        <v>2978182747</v>
      </c>
      <c r="E1090" s="623">
        <f>+'Estado de Resultados'!E37-C1090</f>
        <v>0</v>
      </c>
      <c r="F1090" s="623">
        <f>+'Estado de Resultados'!G37-D1090</f>
        <v>0</v>
      </c>
    </row>
    <row r="1093" spans="2:9" x14ac:dyDescent="0.3">
      <c r="B1093" s="302" t="s">
        <v>808</v>
      </c>
      <c r="C1093" s="311"/>
      <c r="D1093" s="302"/>
    </row>
    <row r="1095" spans="2:9" ht="21.6" customHeight="1" x14ac:dyDescent="0.3">
      <c r="B1095" s="603" t="s">
        <v>431</v>
      </c>
      <c r="C1095" s="624">
        <v>45473</v>
      </c>
      <c r="D1095" s="624">
        <f>+D1141</f>
        <v>45107</v>
      </c>
      <c r="I1095" s="296"/>
    </row>
    <row r="1096" spans="2:9" x14ac:dyDescent="0.3">
      <c r="B1096" s="625" t="s">
        <v>809</v>
      </c>
      <c r="C1096" s="626"/>
      <c r="D1096" s="626"/>
      <c r="I1096" s="296"/>
    </row>
    <row r="1097" spans="2:9" x14ac:dyDescent="0.3">
      <c r="B1097" s="627" t="s">
        <v>810</v>
      </c>
      <c r="C1097" s="628">
        <v>0</v>
      </c>
      <c r="D1097" s="628">
        <v>9612722</v>
      </c>
      <c r="I1097" s="296"/>
    </row>
    <row r="1098" spans="2:9" x14ac:dyDescent="0.3">
      <c r="B1098" s="627" t="s">
        <v>791</v>
      </c>
      <c r="C1098" s="628">
        <v>5039185272.7451944</v>
      </c>
      <c r="D1098" s="628">
        <v>636426770</v>
      </c>
      <c r="I1098" s="296"/>
    </row>
    <row r="1099" spans="2:9" x14ac:dyDescent="0.3">
      <c r="B1099" s="627" t="s">
        <v>811</v>
      </c>
      <c r="C1099" s="628">
        <v>94620139.600999996</v>
      </c>
      <c r="D1099" s="628">
        <v>3938600684</v>
      </c>
      <c r="E1099" s="343"/>
      <c r="F1099" s="343"/>
      <c r="I1099" s="296"/>
    </row>
    <row r="1100" spans="2:9" x14ac:dyDescent="0.3">
      <c r="B1100" s="627" t="s">
        <v>812</v>
      </c>
      <c r="C1100" s="628">
        <v>729523903.16490018</v>
      </c>
      <c r="D1100" s="628">
        <v>708801956</v>
      </c>
      <c r="E1100" s="343"/>
      <c r="F1100" s="343"/>
      <c r="I1100" s="296"/>
    </row>
    <row r="1101" spans="2:9" x14ac:dyDescent="0.3">
      <c r="B1101" s="627" t="s">
        <v>813</v>
      </c>
      <c r="C1101" s="628">
        <v>0</v>
      </c>
      <c r="D1101" s="628">
        <v>7873378</v>
      </c>
      <c r="E1101" s="343"/>
      <c r="F1101" s="343"/>
      <c r="I1101" s="296"/>
    </row>
    <row r="1102" spans="2:9" x14ac:dyDescent="0.3">
      <c r="B1102" s="627" t="s">
        <v>814</v>
      </c>
      <c r="C1102" s="628">
        <v>44104485</v>
      </c>
      <c r="D1102" s="628">
        <v>0</v>
      </c>
      <c r="E1102" s="343"/>
      <c r="F1102" s="343"/>
      <c r="I1102" s="296"/>
    </row>
    <row r="1103" spans="2:9" x14ac:dyDescent="0.3">
      <c r="B1103" s="627" t="s">
        <v>815</v>
      </c>
      <c r="C1103" s="629">
        <v>126830550.38500001</v>
      </c>
      <c r="D1103" s="630">
        <v>0</v>
      </c>
      <c r="E1103" s="343"/>
      <c r="F1103" s="343"/>
      <c r="I1103" s="296"/>
    </row>
    <row r="1104" spans="2:9" x14ac:dyDescent="0.3">
      <c r="B1104" s="631" t="s">
        <v>523</v>
      </c>
      <c r="C1104" s="632">
        <f>SUM(C1097:C1103)</f>
        <v>6034264350.8960943</v>
      </c>
      <c r="D1104" s="632">
        <f>SUM(D1097:D1101)</f>
        <v>5301315510</v>
      </c>
      <c r="E1104" s="330">
        <f>+'Estado de Resultados'!E42+C1104</f>
        <v>0</v>
      </c>
      <c r="F1104" s="330">
        <f>+'Estado de Resultados'!G42+D1104</f>
        <v>0</v>
      </c>
      <c r="G1104" s="558"/>
      <c r="I1104" s="296"/>
    </row>
    <row r="1105" spans="2:9" x14ac:dyDescent="0.3">
      <c r="B1105" s="633" t="s">
        <v>300</v>
      </c>
      <c r="C1105" s="634"/>
      <c r="D1105" s="634"/>
      <c r="I1105" s="296"/>
    </row>
    <row r="1106" spans="2:9" x14ac:dyDescent="0.3">
      <c r="B1106" s="635" t="s">
        <v>816</v>
      </c>
      <c r="C1106" s="628">
        <v>5057955</v>
      </c>
      <c r="D1106" s="636">
        <v>30737073</v>
      </c>
      <c r="I1106" s="296"/>
    </row>
    <row r="1107" spans="2:9" x14ac:dyDescent="0.3">
      <c r="B1107" s="635" t="s">
        <v>817</v>
      </c>
      <c r="C1107" s="628">
        <v>14348886.159999998</v>
      </c>
      <c r="D1107" s="636">
        <v>48761821</v>
      </c>
      <c r="I1107" s="296"/>
    </row>
    <row r="1108" spans="2:9" x14ac:dyDescent="0.3">
      <c r="B1108" s="635" t="s">
        <v>818</v>
      </c>
      <c r="C1108" s="628">
        <v>500419792</v>
      </c>
      <c r="D1108" s="636">
        <v>131149657</v>
      </c>
      <c r="I1108" s="296"/>
    </row>
    <row r="1109" spans="2:9" x14ac:dyDescent="0.3">
      <c r="B1109" s="635" t="s">
        <v>819</v>
      </c>
      <c r="C1109" s="628">
        <v>0</v>
      </c>
      <c r="D1109" s="636">
        <v>150000000</v>
      </c>
      <c r="I1109" s="296"/>
    </row>
    <row r="1110" spans="2:9" x14ac:dyDescent="0.3">
      <c r="B1110" s="631" t="s">
        <v>523</v>
      </c>
      <c r="C1110" s="637">
        <f>SUM(C1106:C1109)</f>
        <v>519826633.15999997</v>
      </c>
      <c r="D1110" s="637">
        <f>SUM(D1106:D1109)</f>
        <v>360648551</v>
      </c>
      <c r="E1110" s="330">
        <f>+'Estado de Resultados'!E49+C1110</f>
        <v>0</v>
      </c>
      <c r="F1110" s="330">
        <f>+'Estado de Resultados'!G49+D1110</f>
        <v>0</v>
      </c>
      <c r="G1110" s="558"/>
      <c r="I1110" s="296"/>
    </row>
    <row r="1111" spans="2:9" x14ac:dyDescent="0.3">
      <c r="B1111" s="633" t="s">
        <v>820</v>
      </c>
      <c r="C1111" s="634"/>
      <c r="D1111" s="634"/>
      <c r="I1111" s="296"/>
    </row>
    <row r="1112" spans="2:9" x14ac:dyDescent="0.3">
      <c r="B1112" s="627" t="s">
        <v>821</v>
      </c>
      <c r="C1112" s="628">
        <v>423584171</v>
      </c>
      <c r="D1112" s="628">
        <v>312576337</v>
      </c>
      <c r="E1112" s="638"/>
      <c r="I1112" s="296"/>
    </row>
    <row r="1113" spans="2:9" ht="16.8" customHeight="1" x14ac:dyDescent="0.3">
      <c r="B1113" s="627" t="s">
        <v>822</v>
      </c>
      <c r="C1113" s="628">
        <v>500762610</v>
      </c>
      <c r="D1113" s="628">
        <v>0</v>
      </c>
      <c r="E1113" s="638"/>
      <c r="I1113" s="296"/>
    </row>
    <row r="1114" spans="2:9" x14ac:dyDescent="0.3">
      <c r="B1114" s="627" t="s">
        <v>823</v>
      </c>
      <c r="C1114" s="628">
        <v>128588776.64</v>
      </c>
      <c r="D1114" s="628">
        <v>116380949</v>
      </c>
      <c r="E1114" s="638"/>
      <c r="I1114" s="296"/>
    </row>
    <row r="1115" spans="2:9" x14ac:dyDescent="0.3">
      <c r="B1115" s="627" t="s">
        <v>824</v>
      </c>
      <c r="C1115" s="628">
        <v>120194665</v>
      </c>
      <c r="D1115" s="628">
        <v>106175999</v>
      </c>
      <c r="E1115" s="638"/>
      <c r="I1115" s="296"/>
    </row>
    <row r="1116" spans="2:9" x14ac:dyDescent="0.3">
      <c r="B1116" s="627" t="s">
        <v>825</v>
      </c>
      <c r="C1116" s="628">
        <v>3081011.55</v>
      </c>
      <c r="D1116" s="628">
        <v>1458152</v>
      </c>
      <c r="E1116" s="638"/>
      <c r="I1116" s="296"/>
    </row>
    <row r="1117" spans="2:9" x14ac:dyDescent="0.3">
      <c r="B1117" s="627" t="s">
        <v>826</v>
      </c>
      <c r="C1117" s="628">
        <v>169278218.72049999</v>
      </c>
      <c r="D1117" s="628">
        <v>59428302</v>
      </c>
      <c r="E1117" s="638"/>
      <c r="I1117" s="296"/>
    </row>
    <row r="1118" spans="2:9" x14ac:dyDescent="0.3">
      <c r="B1118" s="627" t="s">
        <v>827</v>
      </c>
      <c r="C1118" s="628">
        <v>67867046.080000013</v>
      </c>
      <c r="D1118" s="628">
        <v>5540618</v>
      </c>
      <c r="E1118" s="638"/>
      <c r="I1118" s="296"/>
    </row>
    <row r="1119" spans="2:9" x14ac:dyDescent="0.3">
      <c r="B1119" s="627" t="s">
        <v>828</v>
      </c>
      <c r="C1119" s="628">
        <v>31249171</v>
      </c>
      <c r="D1119" s="628">
        <v>931826</v>
      </c>
      <c r="E1119" s="638"/>
      <c r="I1119" s="296"/>
    </row>
    <row r="1120" spans="2:9" x14ac:dyDescent="0.3">
      <c r="B1120" s="627" t="s">
        <v>829</v>
      </c>
      <c r="C1120" s="628">
        <v>36249999</v>
      </c>
      <c r="D1120" s="628">
        <v>0</v>
      </c>
      <c r="E1120" s="638"/>
      <c r="I1120" s="296"/>
    </row>
    <row r="1121" spans="2:9" x14ac:dyDescent="0.3">
      <c r="B1121" s="627" t="s">
        <v>830</v>
      </c>
      <c r="C1121" s="628">
        <v>0</v>
      </c>
      <c r="D1121" s="628">
        <v>0</v>
      </c>
      <c r="E1121" s="638"/>
      <c r="I1121" s="296"/>
    </row>
    <row r="1122" spans="2:9" x14ac:dyDescent="0.3">
      <c r="B1122" s="627" t="s">
        <v>831</v>
      </c>
      <c r="C1122" s="628">
        <v>26761820</v>
      </c>
      <c r="D1122" s="628">
        <v>0</v>
      </c>
      <c r="E1122" s="638"/>
      <c r="I1122" s="296"/>
    </row>
    <row r="1123" spans="2:9" x14ac:dyDescent="0.3">
      <c r="B1123" s="627" t="s">
        <v>832</v>
      </c>
      <c r="C1123" s="628">
        <v>254863424.48000002</v>
      </c>
      <c r="D1123" s="628">
        <v>0</v>
      </c>
      <c r="E1123" s="638"/>
      <c r="I1123" s="296"/>
    </row>
    <row r="1124" spans="2:9" x14ac:dyDescent="0.3">
      <c r="B1124" s="627" t="s">
        <v>805</v>
      </c>
      <c r="C1124" s="628">
        <v>235550730</v>
      </c>
      <c r="D1124" s="628">
        <v>217206300</v>
      </c>
      <c r="E1124" s="638"/>
      <c r="I1124" s="296"/>
    </row>
    <row r="1125" spans="2:9" x14ac:dyDescent="0.3">
      <c r="B1125" s="627" t="s">
        <v>833</v>
      </c>
      <c r="C1125" s="628">
        <v>0</v>
      </c>
      <c r="D1125" s="628">
        <v>21720630</v>
      </c>
      <c r="E1125" s="638"/>
      <c r="I1125" s="296"/>
    </row>
    <row r="1126" spans="2:9" x14ac:dyDescent="0.3">
      <c r="B1126" s="627" t="s">
        <v>806</v>
      </c>
      <c r="C1126" s="628">
        <v>0</v>
      </c>
      <c r="D1126" s="628">
        <v>22092429</v>
      </c>
      <c r="E1126" s="638"/>
      <c r="I1126" s="296"/>
    </row>
    <row r="1127" spans="2:9" x14ac:dyDescent="0.3">
      <c r="B1127" s="627" t="s">
        <v>834</v>
      </c>
      <c r="C1127" s="628">
        <v>0</v>
      </c>
      <c r="D1127" s="628">
        <v>23232512</v>
      </c>
      <c r="E1127" s="638"/>
      <c r="I1127" s="296"/>
    </row>
    <row r="1128" spans="2:9" x14ac:dyDescent="0.3">
      <c r="B1128" s="627" t="s">
        <v>757</v>
      </c>
      <c r="C1128" s="628">
        <v>12096453.718390984</v>
      </c>
      <c r="D1128" s="628">
        <v>5309079</v>
      </c>
      <c r="E1128" s="638"/>
      <c r="I1128" s="296"/>
    </row>
    <row r="1129" spans="2:9" x14ac:dyDescent="0.3">
      <c r="B1129" s="627" t="s">
        <v>835</v>
      </c>
      <c r="C1129" s="628">
        <v>10877239</v>
      </c>
      <c r="D1129" s="628">
        <v>13851159</v>
      </c>
      <c r="E1129" s="638"/>
      <c r="I1129" s="296"/>
    </row>
    <row r="1130" spans="2:9" x14ac:dyDescent="0.3">
      <c r="B1130" s="627" t="s">
        <v>306</v>
      </c>
      <c r="C1130" s="628">
        <f>-'Estado de Resultados'!E56</f>
        <v>88260436.710000008</v>
      </c>
      <c r="D1130" s="628">
        <f>-'Estado de Resultados'!G56</f>
        <v>131366965</v>
      </c>
      <c r="E1130" s="638"/>
      <c r="I1130" s="296"/>
    </row>
    <row r="1131" spans="2:9" x14ac:dyDescent="0.3">
      <c r="B1131" s="627" t="s">
        <v>836</v>
      </c>
      <c r="C1131" s="628">
        <v>25742556</v>
      </c>
      <c r="D1131" s="628">
        <v>14011839</v>
      </c>
      <c r="E1131" s="639"/>
      <c r="F1131" s="473"/>
      <c r="G1131" s="473"/>
      <c r="I1131" s="296"/>
    </row>
    <row r="1132" spans="2:9" x14ac:dyDescent="0.3">
      <c r="B1132" s="627" t="s">
        <v>837</v>
      </c>
      <c r="C1132" s="628">
        <v>2803905</v>
      </c>
      <c r="D1132" s="628">
        <v>23225158</v>
      </c>
      <c r="E1132" s="639"/>
      <c r="F1132" s="473"/>
      <c r="G1132" s="473"/>
      <c r="I1132" s="296"/>
    </row>
    <row r="1133" spans="2:9" x14ac:dyDescent="0.3">
      <c r="B1133" s="627" t="s">
        <v>838</v>
      </c>
      <c r="C1133" s="628">
        <v>0</v>
      </c>
      <c r="D1133" s="628">
        <v>1538</v>
      </c>
      <c r="E1133" s="639"/>
      <c r="F1133" s="473"/>
      <c r="G1133" s="473"/>
      <c r="I1133" s="296"/>
    </row>
    <row r="1134" spans="2:9" x14ac:dyDescent="0.3">
      <c r="B1134" s="627" t="s">
        <v>839</v>
      </c>
      <c r="C1134" s="628">
        <v>211820309.19940001</v>
      </c>
      <c r="D1134" s="628">
        <v>207897007</v>
      </c>
      <c r="E1134" s="639"/>
      <c r="F1134" s="473"/>
      <c r="G1134" s="473"/>
      <c r="I1134" s="296"/>
    </row>
    <row r="1135" spans="2:9" x14ac:dyDescent="0.3">
      <c r="B1135" s="631" t="s">
        <v>523</v>
      </c>
      <c r="C1135" s="637">
        <f>SUM(C1112:C1134)</f>
        <v>2349632543.0982909</v>
      </c>
      <c r="D1135" s="637">
        <f>SUM(D1112:D1134)</f>
        <v>1282406799</v>
      </c>
      <c r="E1135" s="615">
        <f>+'Estado de Resultados'!E60+'Estado de Resultados'!E56+C1135</f>
        <v>-0.44239997863769531</v>
      </c>
      <c r="F1135" s="615">
        <f>+'Estado de Resultados'!G60+'Estado de Resultados'!G56+D1135</f>
        <v>0</v>
      </c>
      <c r="G1135" s="640"/>
      <c r="I1135" s="296"/>
    </row>
    <row r="1136" spans="2:9" x14ac:dyDescent="0.3">
      <c r="B1136" s="641"/>
      <c r="C1136" s="618"/>
      <c r="D1136" s="618"/>
      <c r="E1136" s="477"/>
      <c r="F1136" s="610"/>
      <c r="G1136" s="640"/>
    </row>
    <row r="1137" spans="2:9" x14ac:dyDescent="0.3">
      <c r="B1137" s="602"/>
      <c r="C1137" s="602"/>
      <c r="D1137" s="602"/>
      <c r="E1137" s="473"/>
      <c r="F1137" s="473"/>
      <c r="G1137" s="473"/>
    </row>
    <row r="1138" spans="2:9" x14ac:dyDescent="0.3">
      <c r="B1138" s="602"/>
      <c r="C1138" s="602"/>
      <c r="D1138" s="602"/>
      <c r="E1138" s="473"/>
      <c r="F1138" s="473"/>
      <c r="G1138" s="473"/>
    </row>
    <row r="1139" spans="2:9" x14ac:dyDescent="0.3">
      <c r="B1139" s="302" t="s">
        <v>840</v>
      </c>
      <c r="C1139" s="311"/>
      <c r="E1139" s="473"/>
      <c r="F1139" s="473"/>
      <c r="G1139" s="473"/>
    </row>
    <row r="1140" spans="2:9" x14ac:dyDescent="0.3">
      <c r="E1140" s="473"/>
      <c r="F1140" s="473"/>
      <c r="G1140" s="473"/>
    </row>
    <row r="1141" spans="2:9" x14ac:dyDescent="0.3">
      <c r="B1141" s="603" t="s">
        <v>431</v>
      </c>
      <c r="C1141" s="459">
        <v>45473</v>
      </c>
      <c r="D1141" s="459">
        <f>+D1160</f>
        <v>45107</v>
      </c>
      <c r="E1141" s="473"/>
      <c r="F1141" s="473"/>
      <c r="G1141" s="473"/>
      <c r="I1141" s="296"/>
    </row>
    <row r="1142" spans="2:9" x14ac:dyDescent="0.3">
      <c r="B1142" s="642" t="s">
        <v>841</v>
      </c>
      <c r="C1142" s="552"/>
      <c r="D1142" s="552"/>
      <c r="E1142" s="473"/>
      <c r="F1142" s="473"/>
      <c r="G1142" s="473"/>
      <c r="I1142" s="296"/>
    </row>
    <row r="1143" spans="2:9" x14ac:dyDescent="0.3">
      <c r="B1143" s="643" t="s">
        <v>842</v>
      </c>
      <c r="C1143" s="561">
        <v>0</v>
      </c>
      <c r="D1143" s="561">
        <v>0</v>
      </c>
      <c r="E1143" s="473"/>
      <c r="F1143" s="473"/>
      <c r="G1143" s="473"/>
      <c r="I1143" s="296"/>
    </row>
    <row r="1144" spans="2:9" x14ac:dyDescent="0.3">
      <c r="B1144" s="643" t="s">
        <v>843</v>
      </c>
      <c r="C1144" s="561">
        <v>254756286</v>
      </c>
      <c r="D1144" s="561">
        <v>184377557</v>
      </c>
      <c r="E1144" s="473"/>
      <c r="F1144" s="473"/>
      <c r="G1144" s="473"/>
      <c r="I1144" s="296"/>
    </row>
    <row r="1145" spans="2:9" x14ac:dyDescent="0.3">
      <c r="B1145" s="643" t="s">
        <v>844</v>
      </c>
      <c r="C1145" s="561">
        <v>147235647.09</v>
      </c>
      <c r="D1145" s="561">
        <v>89403919</v>
      </c>
      <c r="E1145" s="473"/>
      <c r="F1145" s="473"/>
      <c r="G1145" s="473"/>
      <c r="I1145" s="296"/>
    </row>
    <row r="1146" spans="2:9" x14ac:dyDescent="0.3">
      <c r="B1146" s="643" t="s">
        <v>845</v>
      </c>
      <c r="C1146" s="561">
        <v>162251.18</v>
      </c>
      <c r="D1146" s="561">
        <v>126419</v>
      </c>
      <c r="E1146" s="473"/>
      <c r="F1146" s="473"/>
      <c r="G1146" s="473"/>
      <c r="I1146" s="296"/>
    </row>
    <row r="1147" spans="2:9" x14ac:dyDescent="0.3">
      <c r="B1147" s="643" t="s">
        <v>846</v>
      </c>
      <c r="C1147" s="561">
        <v>0</v>
      </c>
      <c r="D1147" s="561">
        <v>0</v>
      </c>
      <c r="E1147" s="473"/>
      <c r="F1147" s="473"/>
      <c r="G1147" s="473"/>
      <c r="I1147" s="296"/>
    </row>
    <row r="1148" spans="2:9" x14ac:dyDescent="0.3">
      <c r="B1148" s="642" t="s">
        <v>523</v>
      </c>
      <c r="C1148" s="513">
        <f>SUM(C1143:C1147)</f>
        <v>402154184.27000004</v>
      </c>
      <c r="D1148" s="513">
        <f>SUM(D1143:D1147)</f>
        <v>273907895</v>
      </c>
      <c r="E1148" s="644">
        <f>+'Estado de Resultados'!E65-C1148</f>
        <v>0</v>
      </c>
      <c r="F1148" s="644">
        <f>+'Estado de Resultados'!G65-D1148</f>
        <v>0</v>
      </c>
      <c r="G1148" s="473"/>
      <c r="I1148" s="296"/>
    </row>
    <row r="1149" spans="2:9" x14ac:dyDescent="0.3">
      <c r="B1149" s="642" t="s">
        <v>847</v>
      </c>
      <c r="C1149" s="645"/>
      <c r="D1149" s="645"/>
      <c r="E1149" s="473"/>
      <c r="F1149" s="646"/>
      <c r="G1149" s="473"/>
      <c r="I1149" s="296"/>
    </row>
    <row r="1150" spans="2:9" x14ac:dyDescent="0.3">
      <c r="B1150" s="643" t="s">
        <v>848</v>
      </c>
      <c r="C1150" s="561">
        <v>-52038</v>
      </c>
      <c r="D1150" s="561">
        <v>-837635</v>
      </c>
      <c r="E1150" s="473"/>
      <c r="F1150" s="473"/>
      <c r="G1150" s="473"/>
      <c r="I1150" s="296"/>
    </row>
    <row r="1151" spans="2:9" x14ac:dyDescent="0.3">
      <c r="B1151" s="643" t="s">
        <v>849</v>
      </c>
      <c r="C1151" s="561">
        <v>-72715</v>
      </c>
      <c r="D1151" s="561">
        <v>0</v>
      </c>
      <c r="E1151" s="473"/>
      <c r="F1151" s="473"/>
      <c r="G1151" s="473"/>
      <c r="I1151" s="296"/>
    </row>
    <row r="1152" spans="2:9" x14ac:dyDescent="0.3">
      <c r="B1152" s="643" t="s">
        <v>850</v>
      </c>
      <c r="C1152" s="561">
        <v>0</v>
      </c>
      <c r="D1152" s="561">
        <v>-160000</v>
      </c>
      <c r="E1152" s="473"/>
      <c r="F1152" s="473"/>
      <c r="G1152" s="473"/>
      <c r="I1152" s="296"/>
    </row>
    <row r="1153" spans="1:16" x14ac:dyDescent="0.3">
      <c r="B1153" s="643" t="s">
        <v>851</v>
      </c>
      <c r="C1153" s="561">
        <v>0</v>
      </c>
      <c r="D1153" s="561">
        <v>-49386384</v>
      </c>
      <c r="E1153" s="473"/>
      <c r="F1153" s="473"/>
      <c r="G1153" s="473"/>
      <c r="I1153" s="296"/>
    </row>
    <row r="1154" spans="1:16" x14ac:dyDescent="0.3">
      <c r="B1154" s="643" t="s">
        <v>849</v>
      </c>
      <c r="C1154" s="561">
        <v>-8135879.2699999996</v>
      </c>
      <c r="D1154" s="561">
        <v>0</v>
      </c>
      <c r="E1154" s="473"/>
      <c r="F1154" s="473"/>
      <c r="G1154" s="473"/>
      <c r="I1154" s="296"/>
    </row>
    <row r="1155" spans="1:16" x14ac:dyDescent="0.3">
      <c r="B1155" s="642" t="s">
        <v>523</v>
      </c>
      <c r="C1155" s="647">
        <f>SUM(C1150:C1154)</f>
        <v>-8260632.2699999996</v>
      </c>
      <c r="D1155" s="647">
        <f>SUM(D1150:D1154)</f>
        <v>-50384019</v>
      </c>
      <c r="E1155" s="648">
        <f>+'Estado de Resultados'!E66-C1155</f>
        <v>0</v>
      </c>
      <c r="F1155" s="648">
        <f>+'Estado de Resultados'!G66-D1155</f>
        <v>0</v>
      </c>
      <c r="G1155" s="473"/>
      <c r="I1155" s="296"/>
    </row>
    <row r="1156" spans="1:16" s="297" customFormat="1" x14ac:dyDescent="0.3">
      <c r="A1156" s="296"/>
      <c r="B1156" s="641"/>
      <c r="C1156" s="649"/>
      <c r="D1156" s="649"/>
      <c r="E1156" s="473"/>
      <c r="F1156" s="473"/>
      <c r="G1156" s="473"/>
      <c r="H1156" s="296"/>
      <c r="J1156" s="296"/>
      <c r="K1156" s="296"/>
      <c r="L1156" s="296"/>
      <c r="M1156" s="296"/>
      <c r="N1156" s="296"/>
      <c r="O1156" s="296"/>
      <c r="P1156" s="296"/>
    </row>
    <row r="1157" spans="1:16" s="297" customFormat="1" x14ac:dyDescent="0.3">
      <c r="A1157" s="296"/>
      <c r="B1157" s="641"/>
      <c r="C1157" s="649"/>
      <c r="D1157" s="649"/>
      <c r="E1157" s="473"/>
      <c r="F1157" s="473"/>
      <c r="G1157" s="473"/>
      <c r="H1157" s="296"/>
      <c r="J1157" s="296"/>
      <c r="K1157" s="296"/>
      <c r="L1157" s="296"/>
      <c r="M1157" s="296"/>
      <c r="N1157" s="296"/>
      <c r="O1157" s="296"/>
      <c r="P1157" s="296"/>
    </row>
    <row r="1158" spans="1:16" s="297" customFormat="1" x14ac:dyDescent="0.3">
      <c r="A1158" s="296"/>
      <c r="B1158" s="302" t="s">
        <v>852</v>
      </c>
      <c r="C1158" s="311"/>
      <c r="D1158" s="649"/>
      <c r="E1158" s="473"/>
      <c r="F1158" s="473"/>
      <c r="G1158" s="473"/>
      <c r="H1158" s="296"/>
      <c r="J1158" s="296"/>
      <c r="K1158" s="296"/>
      <c r="L1158" s="296"/>
      <c r="M1158" s="296"/>
      <c r="N1158" s="296"/>
      <c r="O1158" s="296"/>
      <c r="P1158" s="296"/>
    </row>
    <row r="1159" spans="1:16" s="297" customFormat="1" x14ac:dyDescent="0.3">
      <c r="A1159" s="296"/>
      <c r="B1159" s="650"/>
      <c r="C1159" s="649"/>
      <c r="D1159" s="649"/>
      <c r="E1159" s="473"/>
      <c r="F1159" s="651"/>
      <c r="G1159" s="473"/>
      <c r="H1159" s="296"/>
      <c r="J1159" s="296"/>
      <c r="K1159" s="296"/>
      <c r="L1159" s="296"/>
      <c r="M1159" s="296"/>
      <c r="N1159" s="296"/>
      <c r="O1159" s="296"/>
      <c r="P1159" s="296"/>
    </row>
    <row r="1160" spans="1:16" s="297" customFormat="1" ht="21.6" customHeight="1" x14ac:dyDescent="0.3">
      <c r="A1160" s="296"/>
      <c r="B1160" s="603" t="s">
        <v>853</v>
      </c>
      <c r="C1160" s="459">
        <v>45473</v>
      </c>
      <c r="D1160" s="459">
        <f>+D1173</f>
        <v>45107</v>
      </c>
      <c r="E1160" s="473"/>
      <c r="F1160" s="473"/>
      <c r="G1160" s="473"/>
      <c r="H1160" s="296"/>
      <c r="J1160" s="296"/>
      <c r="K1160" s="296"/>
      <c r="L1160" s="296"/>
      <c r="M1160" s="296"/>
      <c r="N1160" s="296"/>
      <c r="O1160" s="296"/>
      <c r="P1160" s="296"/>
    </row>
    <row r="1161" spans="1:16" s="523" customFormat="1" x14ac:dyDescent="0.3">
      <c r="A1161" s="520"/>
      <c r="B1161" s="652" t="s">
        <v>854</v>
      </c>
      <c r="C1161" s="653">
        <v>1695924</v>
      </c>
      <c r="D1161" s="653">
        <v>1151187</v>
      </c>
      <c r="E1161" s="544"/>
      <c r="F1161" s="544"/>
      <c r="G1161" s="544"/>
      <c r="H1161" s="520"/>
      <c r="J1161" s="520"/>
      <c r="K1161" s="520"/>
      <c r="L1161" s="520"/>
      <c r="M1161" s="520"/>
      <c r="N1161" s="520"/>
      <c r="O1161" s="520"/>
      <c r="P1161" s="520"/>
    </row>
    <row r="1162" spans="1:16" s="523" customFormat="1" x14ac:dyDescent="0.3">
      <c r="A1162" s="520"/>
      <c r="B1162" s="652" t="s">
        <v>320</v>
      </c>
      <c r="C1162" s="653">
        <v>835397287.40470982</v>
      </c>
      <c r="D1162" s="653">
        <v>-835853181</v>
      </c>
      <c r="E1162" s="568"/>
      <c r="F1162" s="544"/>
      <c r="G1162" s="544"/>
      <c r="H1162" s="520"/>
      <c r="J1162" s="520"/>
      <c r="K1162" s="520"/>
      <c r="L1162" s="520"/>
      <c r="M1162" s="520"/>
      <c r="N1162" s="520"/>
      <c r="O1162" s="520"/>
      <c r="P1162" s="520"/>
    </row>
    <row r="1163" spans="1:16" s="523" customFormat="1" x14ac:dyDescent="0.3">
      <c r="A1163" s="520"/>
      <c r="B1163" s="654" t="s">
        <v>784</v>
      </c>
      <c r="C1163" s="655">
        <f>+C1161+C1162</f>
        <v>837093211.40470982</v>
      </c>
      <c r="D1163" s="655">
        <f>+D1161+D1162</f>
        <v>-834701994</v>
      </c>
      <c r="E1163" s="544"/>
      <c r="F1163" s="544"/>
      <c r="G1163" s="544"/>
      <c r="H1163" s="520"/>
      <c r="J1163" s="520"/>
      <c r="K1163" s="520"/>
      <c r="L1163" s="520"/>
      <c r="M1163" s="520"/>
      <c r="N1163" s="520"/>
      <c r="O1163" s="520"/>
      <c r="P1163" s="520"/>
    </row>
    <row r="1164" spans="1:16" s="297" customFormat="1" ht="12.75" customHeight="1" x14ac:dyDescent="0.3">
      <c r="A1164" s="296"/>
      <c r="B1164" s="656"/>
      <c r="C1164" s="657"/>
      <c r="D1164" s="658"/>
      <c r="E1164" s="473"/>
      <c r="F1164" s="473"/>
      <c r="G1164" s="473"/>
      <c r="H1164" s="296"/>
      <c r="J1164" s="296"/>
      <c r="K1164" s="296"/>
      <c r="L1164" s="296"/>
      <c r="M1164" s="296"/>
      <c r="N1164" s="296"/>
      <c r="O1164" s="296"/>
      <c r="P1164" s="296"/>
    </row>
    <row r="1165" spans="1:16" s="297" customFormat="1" ht="21.6" customHeight="1" x14ac:dyDescent="0.3">
      <c r="A1165" s="296"/>
      <c r="B1165" s="603" t="s">
        <v>855</v>
      </c>
      <c r="C1165" s="459">
        <v>45473</v>
      </c>
      <c r="D1165" s="459">
        <f>+D1173</f>
        <v>45107</v>
      </c>
      <c r="E1165" s="473"/>
      <c r="F1165" s="473"/>
      <c r="G1165" s="473"/>
      <c r="H1165" s="296"/>
      <c r="J1165" s="296"/>
      <c r="K1165" s="296"/>
      <c r="L1165" s="296"/>
      <c r="M1165" s="296"/>
      <c r="N1165" s="296"/>
      <c r="O1165" s="296"/>
      <c r="P1165" s="296"/>
    </row>
    <row r="1166" spans="1:16" s="523" customFormat="1" x14ac:dyDescent="0.3">
      <c r="A1166" s="520"/>
      <c r="B1166" s="652" t="s">
        <v>856</v>
      </c>
      <c r="C1166" s="653">
        <v>-473091859.03160006</v>
      </c>
      <c r="D1166" s="653">
        <v>-120485784</v>
      </c>
      <c r="E1166" s="544"/>
      <c r="F1166" s="544"/>
      <c r="G1166" s="544"/>
      <c r="H1166" s="520"/>
      <c r="J1166" s="520"/>
      <c r="K1166" s="520"/>
      <c r="L1166" s="520"/>
      <c r="M1166" s="520"/>
      <c r="N1166" s="520"/>
      <c r="O1166" s="520"/>
      <c r="P1166" s="520"/>
    </row>
    <row r="1167" spans="1:16" s="523" customFormat="1" x14ac:dyDescent="0.3">
      <c r="A1167" s="520"/>
      <c r="B1167" s="652" t="s">
        <v>857</v>
      </c>
      <c r="C1167" s="653">
        <v>185418386.47999978</v>
      </c>
      <c r="D1167" s="653">
        <v>912373178</v>
      </c>
      <c r="E1167" s="544"/>
      <c r="F1167" s="544"/>
      <c r="G1167" s="544"/>
      <c r="H1167" s="520"/>
      <c r="J1167" s="520"/>
      <c r="K1167" s="520"/>
      <c r="L1167" s="520"/>
      <c r="M1167" s="520"/>
      <c r="N1167" s="520"/>
      <c r="O1167" s="520"/>
      <c r="P1167" s="520"/>
    </row>
    <row r="1168" spans="1:16" s="523" customFormat="1" x14ac:dyDescent="0.3">
      <c r="A1168" s="520"/>
      <c r="B1168" s="654" t="s">
        <v>784</v>
      </c>
      <c r="C1168" s="655">
        <f>SUM(C1166:C1167)</f>
        <v>-287673472.55160028</v>
      </c>
      <c r="D1168" s="655">
        <f>SUM(D1166:D1167)</f>
        <v>791887394</v>
      </c>
      <c r="E1168" s="544"/>
      <c r="F1168" s="514"/>
      <c r="G1168" s="514"/>
      <c r="H1168" s="522"/>
      <c r="J1168" s="520"/>
      <c r="K1168" s="520"/>
      <c r="L1168" s="520"/>
      <c r="M1168" s="520"/>
      <c r="N1168" s="520"/>
      <c r="O1168" s="520"/>
      <c r="P1168" s="520"/>
    </row>
    <row r="1169" spans="1:16" s="523" customFormat="1" x14ac:dyDescent="0.3">
      <c r="A1169" s="520"/>
      <c r="B1169" s="654" t="s">
        <v>858</v>
      </c>
      <c r="C1169" s="655">
        <f>+C1163+C1168</f>
        <v>549419738.8531096</v>
      </c>
      <c r="D1169" s="655">
        <f>+D1163+D1168</f>
        <v>-42814600</v>
      </c>
      <c r="E1169" s="659">
        <f>+'Estado de Resultados'!E68-C1169</f>
        <v>0</v>
      </c>
      <c r="F1169" s="659">
        <f>+'Estado de Resultados'!G68+-D1169</f>
        <v>0</v>
      </c>
      <c r="G1169" s="544"/>
      <c r="H1169" s="520"/>
      <c r="J1169" s="520"/>
      <c r="K1169" s="520"/>
      <c r="L1169" s="520"/>
      <c r="M1169" s="520"/>
      <c r="N1169" s="520"/>
      <c r="O1169" s="520"/>
      <c r="P1169" s="520"/>
    </row>
    <row r="1170" spans="1:16" s="297" customFormat="1" x14ac:dyDescent="0.3">
      <c r="A1170" s="296"/>
      <c r="B1170" s="650"/>
      <c r="C1170" s="649"/>
      <c r="D1170" s="649"/>
      <c r="E1170" s="473"/>
      <c r="F1170" s="473"/>
      <c r="G1170" s="473"/>
      <c r="H1170" s="296"/>
      <c r="J1170" s="296"/>
      <c r="K1170" s="296"/>
      <c r="L1170" s="296"/>
      <c r="M1170" s="296"/>
      <c r="N1170" s="296"/>
      <c r="O1170" s="296"/>
      <c r="P1170" s="296"/>
    </row>
    <row r="1171" spans="1:16" x14ac:dyDescent="0.3">
      <c r="B1171" s="302" t="s">
        <v>859</v>
      </c>
      <c r="C1171" s="311"/>
      <c r="D1171" s="649"/>
      <c r="E1171" s="473"/>
      <c r="F1171" s="473"/>
      <c r="G1171" s="473"/>
    </row>
    <row r="1172" spans="1:16" x14ac:dyDescent="0.3">
      <c r="E1172" s="473"/>
      <c r="F1172" s="473"/>
      <c r="G1172" s="473"/>
    </row>
    <row r="1173" spans="1:16" ht="21.6" customHeight="1" x14ac:dyDescent="0.3">
      <c r="B1173" s="603" t="s">
        <v>860</v>
      </c>
      <c r="C1173" s="459">
        <v>45473</v>
      </c>
      <c r="D1173" s="459">
        <v>45107</v>
      </c>
      <c r="E1173" s="473"/>
      <c r="F1173" s="473"/>
      <c r="G1173" s="473"/>
    </row>
    <row r="1174" spans="1:16" x14ac:dyDescent="0.3">
      <c r="B1174" s="363" t="s">
        <v>861</v>
      </c>
      <c r="C1174" s="611">
        <v>26880450</v>
      </c>
      <c r="D1174" s="660">
        <v>328645513</v>
      </c>
      <c r="E1174" s="473"/>
      <c r="F1174" s="473"/>
      <c r="G1174" s="473"/>
    </row>
    <row r="1175" spans="1:16" x14ac:dyDescent="0.3">
      <c r="B1175" s="613" t="s">
        <v>784</v>
      </c>
      <c r="C1175" s="661">
        <f>+C1174</f>
        <v>26880450</v>
      </c>
      <c r="D1175" s="661">
        <f>SUM(D1174:D1174)</f>
        <v>328645513</v>
      </c>
      <c r="E1175" s="610">
        <f>+'Estado de Resultados'!E76-C1175</f>
        <v>0</v>
      </c>
      <c r="F1175" s="610">
        <f>+'Estado de Resultados'!G76-D1175</f>
        <v>0</v>
      </c>
      <c r="G1175" s="473"/>
    </row>
    <row r="1176" spans="1:16" x14ac:dyDescent="0.3">
      <c r="B1176" s="302"/>
      <c r="C1176" s="662"/>
      <c r="D1176" s="663"/>
      <c r="E1176" s="473"/>
      <c r="F1176" s="473"/>
      <c r="G1176" s="473"/>
    </row>
    <row r="1177" spans="1:16" x14ac:dyDescent="0.3">
      <c r="A1177" s="664"/>
      <c r="B1177" s="302"/>
      <c r="C1177" s="662"/>
      <c r="D1177" s="663"/>
      <c r="E1177" s="473"/>
      <c r="F1177" s="665"/>
      <c r="G1177" s="473"/>
    </row>
    <row r="1178" spans="1:16" x14ac:dyDescent="0.3">
      <c r="A1178" s="664"/>
      <c r="C1178" s="662"/>
      <c r="D1178" s="663"/>
      <c r="E1178" s="666"/>
      <c r="F1178" s="666"/>
    </row>
    <row r="1182" spans="1:16" x14ac:dyDescent="0.3">
      <c r="B1182" s="667"/>
    </row>
    <row r="1183" spans="1:16" x14ac:dyDescent="0.3">
      <c r="B1183" s="221"/>
    </row>
    <row r="1184" spans="1:16" x14ac:dyDescent="0.3">
      <c r="B1184" s="222"/>
    </row>
    <row r="1185" spans="2:2" x14ac:dyDescent="0.3">
      <c r="B1185" s="223"/>
    </row>
    <row r="1186" spans="2:2" x14ac:dyDescent="0.3">
      <c r="B1186" s="667"/>
    </row>
  </sheetData>
  <mergeCells count="55">
    <mergeCell ref="E992:F992"/>
    <mergeCell ref="B965:B966"/>
    <mergeCell ref="C965:C966"/>
    <mergeCell ref="D965:D966"/>
    <mergeCell ref="B992:B993"/>
    <mergeCell ref="C992:C993"/>
    <mergeCell ref="D992:D993"/>
    <mergeCell ref="B920:B921"/>
    <mergeCell ref="C920:C921"/>
    <mergeCell ref="D920:D921"/>
    <mergeCell ref="B932:B933"/>
    <mergeCell ref="C932:C933"/>
    <mergeCell ref="D932:D933"/>
    <mergeCell ref="H837:M837"/>
    <mergeCell ref="B892:B893"/>
    <mergeCell ref="C892:C893"/>
    <mergeCell ref="D892:D893"/>
    <mergeCell ref="B904:B905"/>
    <mergeCell ref="C904:C905"/>
    <mergeCell ref="D904:D905"/>
    <mergeCell ref="B478:F478"/>
    <mergeCell ref="B777:F777"/>
    <mergeCell ref="B783:F783"/>
    <mergeCell ref="B808:D808"/>
    <mergeCell ref="B828:D828"/>
    <mergeCell ref="B837:B838"/>
    <mergeCell ref="C837:G837"/>
    <mergeCell ref="B167:G167"/>
    <mergeCell ref="H167:J167"/>
    <mergeCell ref="B168:B169"/>
    <mergeCell ref="C168:C169"/>
    <mergeCell ref="D168:D169"/>
    <mergeCell ref="E168:F168"/>
    <mergeCell ref="G168:G169"/>
    <mergeCell ref="H168:H169"/>
    <mergeCell ref="I168:I169"/>
    <mergeCell ref="J168:J169"/>
    <mergeCell ref="H23:H24"/>
    <mergeCell ref="B67:B68"/>
    <mergeCell ref="C67:C68"/>
    <mergeCell ref="D67:D68"/>
    <mergeCell ref="E67:E68"/>
    <mergeCell ref="F67:F68"/>
    <mergeCell ref="B23:B24"/>
    <mergeCell ref="C23:C24"/>
    <mergeCell ref="D23:D24"/>
    <mergeCell ref="E23:E24"/>
    <mergeCell ref="F23:F24"/>
    <mergeCell ref="G23:G24"/>
    <mergeCell ref="B3:M3"/>
    <mergeCell ref="B4:M4"/>
    <mergeCell ref="B5:M5"/>
    <mergeCell ref="B6:M6"/>
    <mergeCell ref="B12:K12"/>
    <mergeCell ref="B20:H20"/>
  </mergeCells>
  <hyperlinks>
    <hyperlink ref="K8" location="INDICE!A1" display="Índice" xr:uid="{1CFEF57A-833B-4A93-B7EB-1FAEB4FCDA7D}"/>
  </hyperlinks>
  <pageMargins left="0.23622047244094491" right="0.23622047244094491" top="0.74803149606299213" bottom="0.74803149606299213" header="0.31496062992125984" footer="0.31496062992125984"/>
  <pageSetup paperSize="9" scale="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AF90B-4DD9-48CE-91A8-F34127A9A2D7}">
  <sheetPr>
    <tabColor rgb="FFFF0000"/>
    <pageSetUpPr fitToPage="1"/>
  </sheetPr>
  <dimension ref="A1:V42"/>
  <sheetViews>
    <sheetView showGridLines="0" topLeftCell="C7" zoomScale="70" zoomScaleNormal="70" zoomScaleSheetLayoutView="100" workbookViewId="0">
      <selection activeCell="V42" sqref="V42"/>
    </sheetView>
  </sheetViews>
  <sheetFormatPr baseColWidth="10" defaultColWidth="9.33203125" defaultRowHeight="13.8" x14ac:dyDescent="0.25"/>
  <cols>
    <col min="1" max="1" width="4.33203125" style="667" customWidth="1"/>
    <col min="2" max="2" width="52.6640625" style="667" customWidth="1"/>
    <col min="3" max="3" width="20.33203125" style="667" customWidth="1"/>
    <col min="4" max="4" width="19.33203125" style="667" customWidth="1"/>
    <col min="5" max="5" width="15" style="667" customWidth="1"/>
    <col min="6" max="6" width="17.33203125" style="667" customWidth="1"/>
    <col min="7" max="7" width="17.88671875" style="667" customWidth="1"/>
    <col min="8" max="8" width="16.5546875" style="667" customWidth="1"/>
    <col min="9" max="9" width="16.88671875" style="673" bestFit="1" customWidth="1"/>
    <col min="10" max="10" width="18.6640625" style="667" customWidth="1"/>
    <col min="11" max="11" width="12.6640625" style="667" customWidth="1"/>
    <col min="12" max="12" width="14.5546875" style="667" bestFit="1" customWidth="1"/>
    <col min="13" max="13" width="14.5546875" style="667" customWidth="1"/>
    <col min="14" max="14" width="11.44140625" style="667" bestFit="1" customWidth="1"/>
    <col min="15" max="16384" width="9.33203125" style="667"/>
  </cols>
  <sheetData>
    <row r="1" spans="1:22" s="26" customFormat="1" x14ac:dyDescent="0.3"/>
    <row r="2" spans="1:22" s="13" customFormat="1" ht="20.399999999999999" customHeight="1" x14ac:dyDescent="0.3">
      <c r="B2" s="23"/>
      <c r="C2" s="23"/>
      <c r="D2" s="23"/>
      <c r="E2" s="23"/>
      <c r="F2" s="23"/>
      <c r="G2" s="23"/>
      <c r="H2" s="23"/>
      <c r="I2" s="23"/>
      <c r="J2" s="23"/>
      <c r="K2" s="23"/>
      <c r="L2" s="23"/>
      <c r="M2" s="23"/>
      <c r="N2" s="23"/>
      <c r="O2" s="23"/>
      <c r="P2" s="23"/>
      <c r="Q2" s="23"/>
      <c r="R2" s="23"/>
      <c r="S2" s="23"/>
      <c r="T2" s="23"/>
      <c r="U2" s="23"/>
      <c r="V2" s="23"/>
    </row>
    <row r="3" spans="1:22" s="13" customFormat="1" ht="18" x14ac:dyDescent="0.3">
      <c r="B3" s="24"/>
      <c r="C3" s="24"/>
      <c r="D3" s="24"/>
      <c r="E3" s="24"/>
      <c r="F3" s="24"/>
      <c r="G3" s="24"/>
      <c r="H3" s="24"/>
      <c r="I3" s="24"/>
      <c r="J3" s="24"/>
      <c r="K3" s="24"/>
      <c r="L3" s="24"/>
      <c r="O3" s="25"/>
      <c r="P3" s="25"/>
    </row>
    <row r="4" spans="1:22" s="13" customFormat="1" ht="18" x14ac:dyDescent="0.3">
      <c r="B4" s="24"/>
      <c r="C4" s="24"/>
      <c r="D4" s="24"/>
      <c r="E4" s="24"/>
      <c r="F4" s="24"/>
      <c r="G4" s="24"/>
      <c r="H4" s="24"/>
      <c r="I4" s="24"/>
      <c r="J4" s="24"/>
      <c r="K4" s="24"/>
      <c r="L4" s="24"/>
      <c r="O4" s="25"/>
      <c r="P4" s="25"/>
    </row>
    <row r="5" spans="1:22" s="13" customFormat="1" ht="18.600000000000001" customHeight="1" x14ac:dyDescent="0.3">
      <c r="B5" s="24"/>
      <c r="C5" s="24"/>
      <c r="D5" s="24"/>
      <c r="E5" s="24"/>
      <c r="F5" s="24"/>
      <c r="G5" s="24"/>
      <c r="H5" s="24"/>
      <c r="I5" s="24"/>
      <c r="J5" s="24"/>
      <c r="K5" s="24"/>
      <c r="L5" s="24"/>
      <c r="O5" s="25"/>
      <c r="P5" s="25"/>
    </row>
    <row r="6" spans="1:22" s="13" customFormat="1" ht="20.399999999999999" customHeight="1" x14ac:dyDescent="0.3">
      <c r="B6" s="23"/>
      <c r="C6" s="23"/>
      <c r="D6" s="23"/>
      <c r="E6" s="23"/>
      <c r="F6" s="23"/>
      <c r="G6" s="23"/>
      <c r="H6" s="23"/>
      <c r="I6" s="23"/>
      <c r="J6" s="23"/>
      <c r="K6" s="23"/>
      <c r="L6" s="23"/>
      <c r="M6" s="23"/>
      <c r="N6" s="23"/>
      <c r="O6" s="23"/>
      <c r="P6" s="23"/>
      <c r="Q6" s="23"/>
      <c r="R6" s="23"/>
      <c r="S6" s="23"/>
      <c r="T6" s="23"/>
      <c r="U6" s="23"/>
      <c r="V6" s="23"/>
    </row>
    <row r="7" spans="1:22" x14ac:dyDescent="0.25">
      <c r="A7" s="668"/>
      <c r="C7" s="669"/>
      <c r="D7" s="670"/>
      <c r="E7" s="671"/>
      <c r="F7" s="671"/>
      <c r="I7" s="27" t="s">
        <v>15</v>
      </c>
    </row>
    <row r="8" spans="1:22" x14ac:dyDescent="0.25">
      <c r="B8" s="672" t="s">
        <v>862</v>
      </c>
    </row>
    <row r="10" spans="1:22" x14ac:dyDescent="0.25">
      <c r="B10" s="85" t="s">
        <v>863</v>
      </c>
    </row>
    <row r="11" spans="1:22" x14ac:dyDescent="0.25">
      <c r="B11" s="667" t="s">
        <v>864</v>
      </c>
    </row>
    <row r="13" spans="1:22" x14ac:dyDescent="0.25">
      <c r="B13" s="85" t="s">
        <v>865</v>
      </c>
    </row>
    <row r="14" spans="1:22" x14ac:dyDescent="0.25">
      <c r="B14" s="667" t="s">
        <v>866</v>
      </c>
    </row>
    <row r="16" spans="1:22" x14ac:dyDescent="0.25">
      <c r="B16" s="85" t="s">
        <v>867</v>
      </c>
    </row>
    <row r="17" spans="2:9" ht="43.5" customHeight="1" x14ac:dyDescent="0.25">
      <c r="B17" s="674" t="s">
        <v>868</v>
      </c>
      <c r="C17" s="674"/>
      <c r="D17" s="674"/>
      <c r="E17" s="674"/>
      <c r="F17" s="674"/>
      <c r="G17" s="674"/>
      <c r="H17" s="674"/>
    </row>
    <row r="19" spans="2:9" x14ac:dyDescent="0.25">
      <c r="B19" s="672" t="s">
        <v>869</v>
      </c>
    </row>
    <row r="20" spans="2:9" ht="28.5" customHeight="1" x14ac:dyDescent="0.25">
      <c r="B20" s="675" t="s">
        <v>870</v>
      </c>
      <c r="C20" s="675"/>
      <c r="D20" s="675"/>
      <c r="E20" s="675"/>
      <c r="F20" s="675"/>
      <c r="G20" s="675"/>
      <c r="H20" s="675"/>
      <c r="I20" s="676"/>
    </row>
    <row r="22" spans="2:9" x14ac:dyDescent="0.25">
      <c r="B22" s="672" t="s">
        <v>871</v>
      </c>
    </row>
    <row r="23" spans="2:9" x14ac:dyDescent="0.25">
      <c r="B23" s="667" t="s">
        <v>872</v>
      </c>
    </row>
    <row r="25" spans="2:9" x14ac:dyDescent="0.25">
      <c r="B25" s="672" t="s">
        <v>873</v>
      </c>
    </row>
    <row r="26" spans="2:9" ht="33" customHeight="1" x14ac:dyDescent="0.25">
      <c r="B26" s="269" t="s">
        <v>874</v>
      </c>
      <c r="C26" s="269"/>
      <c r="D26" s="269"/>
      <c r="E26" s="269"/>
      <c r="F26" s="269"/>
      <c r="G26" s="269"/>
      <c r="H26" s="269"/>
    </row>
    <row r="27" spans="2:9" x14ac:dyDescent="0.25">
      <c r="B27" s="85"/>
    </row>
    <row r="28" spans="2:9" x14ac:dyDescent="0.25">
      <c r="B28" s="672" t="s">
        <v>875</v>
      </c>
    </row>
    <row r="29" spans="2:9" x14ac:dyDescent="0.25">
      <c r="B29" s="667" t="s">
        <v>876</v>
      </c>
    </row>
    <row r="31" spans="2:9" x14ac:dyDescent="0.25">
      <c r="B31" s="672" t="s">
        <v>877</v>
      </c>
    </row>
    <row r="32" spans="2:9" ht="1.2" customHeight="1" x14ac:dyDescent="0.25">
      <c r="B32" s="672"/>
    </row>
    <row r="33" spans="2:10" ht="13.8" customHeight="1" x14ac:dyDescent="0.25">
      <c r="B33" s="274" t="s">
        <v>878</v>
      </c>
      <c r="C33" s="274"/>
      <c r="D33" s="274"/>
      <c r="E33" s="274"/>
      <c r="F33" s="274"/>
      <c r="G33" s="274"/>
      <c r="H33" s="274"/>
    </row>
    <row r="34" spans="2:10" ht="10.5" customHeight="1" x14ac:dyDescent="0.25">
      <c r="B34" s="275"/>
      <c r="C34" s="275"/>
      <c r="D34" s="275"/>
      <c r="E34" s="275"/>
      <c r="F34" s="275"/>
      <c r="G34" s="275"/>
      <c r="H34" s="275"/>
    </row>
    <row r="35" spans="2:10" x14ac:dyDescent="0.25">
      <c r="B35" s="672" t="s">
        <v>879</v>
      </c>
    </row>
    <row r="36" spans="2:10" ht="31.95" customHeight="1" x14ac:dyDescent="0.25">
      <c r="B36" s="269" t="s">
        <v>880</v>
      </c>
      <c r="C36" s="269"/>
      <c r="D36" s="269"/>
      <c r="E36" s="269"/>
      <c r="F36" s="269"/>
      <c r="G36" s="269"/>
      <c r="H36" s="269"/>
    </row>
    <row r="37" spans="2:10" x14ac:dyDescent="0.25">
      <c r="B37" s="677"/>
      <c r="C37" s="677"/>
      <c r="D37" s="677"/>
      <c r="E37" s="677"/>
      <c r="F37" s="677"/>
      <c r="G37" s="677"/>
      <c r="H37" s="677"/>
    </row>
    <row r="38" spans="2:10" x14ac:dyDescent="0.25">
      <c r="B38" s="677"/>
      <c r="C38" s="677"/>
      <c r="D38" s="677"/>
      <c r="E38" s="677"/>
      <c r="F38" s="677"/>
      <c r="G38" s="677"/>
      <c r="H38" s="677"/>
    </row>
    <row r="39" spans="2:10" x14ac:dyDescent="0.25">
      <c r="B39" s="677"/>
      <c r="C39" s="677"/>
      <c r="D39" s="677"/>
      <c r="E39" s="677"/>
      <c r="F39" s="677"/>
      <c r="G39" s="677"/>
      <c r="H39" s="677"/>
    </row>
    <row r="40" spans="2:10" ht="16.8" x14ac:dyDescent="0.3">
      <c r="B40" s="215" t="s">
        <v>74</v>
      </c>
      <c r="C40" s="216"/>
      <c r="D40" s="214"/>
      <c r="E40" s="215" t="s">
        <v>130</v>
      </c>
      <c r="F40" s="214"/>
      <c r="G40" s="199"/>
      <c r="H40" s="215" t="s">
        <v>266</v>
      </c>
      <c r="I40" s="214"/>
    </row>
    <row r="41" spans="2:10" ht="16.8" x14ac:dyDescent="0.3">
      <c r="B41" s="218" t="s">
        <v>131</v>
      </c>
      <c r="C41" s="216"/>
      <c r="D41" s="199"/>
      <c r="E41" s="218" t="s">
        <v>131</v>
      </c>
      <c r="F41" s="199"/>
      <c r="G41" s="163"/>
      <c r="H41" s="218" t="s">
        <v>267</v>
      </c>
      <c r="I41" s="199"/>
    </row>
    <row r="42" spans="2:10" ht="15.6" x14ac:dyDescent="0.3">
      <c r="B42" s="210"/>
      <c r="C42" s="210"/>
      <c r="D42" s="163"/>
      <c r="E42" s="163"/>
      <c r="F42" s="163"/>
      <c r="G42" s="163"/>
      <c r="H42" s="212"/>
      <c r="I42" s="163"/>
      <c r="J42" s="163"/>
    </row>
  </sheetData>
  <mergeCells count="8">
    <mergeCell ref="B33:H33"/>
    <mergeCell ref="B36:H36"/>
    <mergeCell ref="B3:L3"/>
    <mergeCell ref="B4:L4"/>
    <mergeCell ref="B5:L5"/>
    <mergeCell ref="B17:H17"/>
    <mergeCell ref="B20:H20"/>
    <mergeCell ref="B26:H26"/>
  </mergeCells>
  <hyperlinks>
    <hyperlink ref="I7" location="Índice!A1" display="Índice" xr:uid="{311BFD94-2AE3-457F-A36F-6D05D879EAE7}"/>
  </hyperlinks>
  <pageMargins left="0.23622047244094491" right="0.23622047244094491" top="0.74803149606299213" bottom="0.74803149606299213" header="0.31496062992125984" footer="0.31496062992125984"/>
  <pageSetup paperSize="9" scale="74"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AfVVWYn5Lf5OGqn7sRx1KeNYdcKjietD2I39q1DgTa0=</DigestValue>
    </Reference>
    <Reference Type="http://www.w3.org/2000/09/xmldsig#Object" URI="#idOfficeObject">
      <DigestMethod Algorithm="http://www.w3.org/2001/04/xmlenc#sha256"/>
      <DigestValue>hzzRkv/cUoTTrAwvQKv1sa+EtfdgwzEOSQERct5sPU8=</DigestValue>
    </Reference>
    <Reference Type="http://uri.etsi.org/01903#SignedProperties" URI="#idSignedProperties">
      <Transforms>
        <Transform Algorithm="http://www.w3.org/TR/2001/REC-xml-c14n-20010315"/>
      </Transforms>
      <DigestMethod Algorithm="http://www.w3.org/2001/04/xmlenc#sha256"/>
      <DigestValue>M1qRiLd8Irc0B9UdXWKnDtR83SyTbEcegGES1vBfoyw=</DigestValue>
    </Reference>
  </SignedInfo>
  <SignatureValue>hDewPR++1vGyFA1Sv7crr2IQznnIeziBKkSBBalJHE8esu23otu3OFZjxeDYyDSjwuh+vkLTVEkk
cWUGZljnOvDWhBOUW4O//YvhCLczxnO0IpyCGZvLpIk8q1wznJBH2GNd5+5iXK9ZPXH5xes/6hTy
ovAvY9IUKk0MszTXV8RnItDB03ouXSa7CLGdzb3Scp3TgBPaRha2CooYkj+wYVk2ho6cAY0C9HiI
fif6ynxXVAp1Icsf5RcXQsUYIuiTX9NPSj3x9EglXLWyDCu6WDBGG2mQRlQ9itMFyuTNiBAVMAnN
qik0k+OkcAZuieDavgGP0Q18eHd7x9B8CIK5+Q==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KAHz7hMGqHzDTF15QZ+QaJAQd1GoHSexT4GTq2WqZ6I=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AsWkutJvyHrfCCDy4Crx1MoAXUKNHOXHMSJ7jUQ8aAs=</DigestValue>
      </Reference>
      <Reference URI="/xl/drawings/drawing2.xml?ContentType=application/vnd.openxmlformats-officedocument.drawing+xml">
        <DigestMethod Algorithm="http://www.w3.org/2001/04/xmlenc#sha256"/>
        <DigestValue>4UL+zWXvMR5+LskyFmbGi9ZgUZNqeiL25TM282XOHoc=</DigestValue>
      </Reference>
      <Reference URI="/xl/drawings/drawing3.xml?ContentType=application/vnd.openxmlformats-officedocument.drawing+xml">
        <DigestMethod Algorithm="http://www.w3.org/2001/04/xmlenc#sha256"/>
        <DigestValue>cXpoRaiOJgsiB1ZXsAaZNDAqrV4OXkM6xbU6RXeBJn8=</DigestValue>
      </Reference>
      <Reference URI="/xl/drawings/drawing4.xml?ContentType=application/vnd.openxmlformats-officedocument.drawing+xml">
        <DigestMethod Algorithm="http://www.w3.org/2001/04/xmlenc#sha256"/>
        <DigestValue>OB/anVS84MHKl8NFTgagCN23Dhdoi46v9+tPpmPCIdQ=</DigestValue>
      </Reference>
      <Reference URI="/xl/drawings/drawing5.xml?ContentType=application/vnd.openxmlformats-officedocument.drawing+xml">
        <DigestMethod Algorithm="http://www.w3.org/2001/04/xmlenc#sha256"/>
        <DigestValue>ZlB40trn9SKlhSX2nTn8A7riAj2QtGQyABPr4TTtYeM=</DigestValue>
      </Reference>
      <Reference URI="/xl/drawings/drawing6.xml?ContentType=application/vnd.openxmlformats-officedocument.drawing+xml">
        <DigestMethod Algorithm="http://www.w3.org/2001/04/xmlenc#sha256"/>
        <DigestValue>Pbca/x4qFegGa1awH+2fJNAZrHLOpXWxq/YvonwTrHY=</DigestValue>
      </Reference>
      <Reference URI="/xl/drawings/drawing7.xml?ContentType=application/vnd.openxmlformats-officedocument.drawing+xml">
        <DigestMethod Algorithm="http://www.w3.org/2001/04/xmlenc#sha256"/>
        <DigestValue>rRNmjQ4rNipejI0mjDnWCzQdmEoBS+ahKPDNSxeC94k=</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s28zPC2+9bOtvH97clTUd+aOAo8pNFszc8ypVfGvGL8=</DigestValue>
      </Reference>
      <Reference URI="/xl/styles.xml?ContentType=application/vnd.openxmlformats-officedocument.spreadsheetml.styles+xml">
        <DigestMethod Algorithm="http://www.w3.org/2001/04/xmlenc#sha256"/>
        <DigestValue>f9jnZC+kx8wFoWi4REpd5SmThfbWAmC7N2IeL1RMyOI=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pH3NMqcX8L4dNTKWMsenV5bLVwnE7k01OHN6BXLn89o=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HfJG7umbyReWrcqPwWbrhZDRQ04ZzuP+2LOXZFJXEWY=</DigestValue>
      </Reference>
      <Reference URI="/xl/worksheets/sheet2.xml?ContentType=application/vnd.openxmlformats-officedocument.spreadsheetml.worksheet+xml">
        <DigestMethod Algorithm="http://www.w3.org/2001/04/xmlenc#sha256"/>
        <DigestValue>UZ7BkMDU6brh045u0nQNtitUP3s8Kct6ahPhlbVGk7k=</DigestValue>
      </Reference>
      <Reference URI="/xl/worksheets/sheet3.xml?ContentType=application/vnd.openxmlformats-officedocument.spreadsheetml.worksheet+xml">
        <DigestMethod Algorithm="http://www.w3.org/2001/04/xmlenc#sha256"/>
        <DigestValue>SLuZUi8PfnJxRffvn4FFcfe1rb05yrccUaB5C5/L2o8=</DigestValue>
      </Reference>
      <Reference URI="/xl/worksheets/sheet4.xml?ContentType=application/vnd.openxmlformats-officedocument.spreadsheetml.worksheet+xml">
        <DigestMethod Algorithm="http://www.w3.org/2001/04/xmlenc#sha256"/>
        <DigestValue>MenJShATpIq2Gv6TbdG+l9vVeAH8LOTUkmLrM3UeqRw=</DigestValue>
      </Reference>
      <Reference URI="/xl/worksheets/sheet5.xml?ContentType=application/vnd.openxmlformats-officedocument.spreadsheetml.worksheet+xml">
        <DigestMethod Algorithm="http://www.w3.org/2001/04/xmlenc#sha256"/>
        <DigestValue>eAJCuBHQ7W3Wfuf5nQkPx80pO6PuUkh3WSgOHWbtViA=</DigestValue>
      </Reference>
      <Reference URI="/xl/worksheets/sheet6.xml?ContentType=application/vnd.openxmlformats-officedocument.spreadsheetml.worksheet+xml">
        <DigestMethod Algorithm="http://www.w3.org/2001/04/xmlenc#sha256"/>
        <DigestValue>JnXeMhLiEbutR6WkttkNo1m+ivPecL05dgaN1bOB/GE=</DigestValue>
      </Reference>
      <Reference URI="/xl/worksheets/sheet7.xml?ContentType=application/vnd.openxmlformats-officedocument.spreadsheetml.worksheet+xml">
        <DigestMethod Algorithm="http://www.w3.org/2001/04/xmlenc#sha256"/>
        <DigestValue>YxcAOC3dpNnGnTdSJk0PLXfk+4KU0etljw2GxHS40G8=</DigestValue>
      </Reference>
    </Manifest>
    <SignatureProperties>
      <SignatureProperty Id="idSignatureTime" Target="#idPackageSignature">
        <mdssi:SignatureTime xmlns:mdssi="http://schemas.openxmlformats.org/package/2006/digital-signature">
          <mdssi:Format>YYYY-MM-DDThh:mm:ssTZD</mdssi:Format>
          <mdssi:Value>2024-08-15T01:55:56Z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2024-08-15T01:55:56Z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M0/vA4p1S5WcOZ81nOxLZADsoTgaWYUd2AG1kLL+6w4=</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G0aKIXsG5S0TEw8jP45FaVydt7jdenO/DLV/uzpkoCU=</DigestValue>
    </Reference>
  </SignedInfo>
  <SignatureValue>gQfL4+KwUfPt/khOeUwZfpSpAKcab510UfEYytNSNvqaYgJOUZlNSL+58MaVOi9+96TD15sGL+5F
Q5WogTxCcho5DucAPrRJLuFr0e1DfnKZQB9q1a4twvLteoo2l04qnKQRsSPhU92xVElfn1JjXcXm
WSvb/EIIiFy9Y4aoxi21hEE9ZVBqYLiMf4rXOT/NQ83Kso22F5jJuoyEvEO0abjfcA66eOg3y79e
Fzwv47sbl7fgp2ANfOaYxzviwAJvxGFCKszwiinD1PKgFhrFAbeOcPx4XYbeLNue2GItJ0gd8yAN
Ds0Eh7TPMFd5ysWB+giaCjbMPOKTruKLMzIAGg==</SignatureValue>
  <KeyInfo>
    <X509Data>
      <X509Certificate>MIIIgzCCBmugAwIBAgIITT6tHERjB+UwDQYJKoZIhvcNAQELBQAwWjEaMBgGA1UEAwwRQ0EtRE9DVU1FTlRBIFMuQS4xFjAUBgNVBAUTDVJVQzgwMDUwMTcyLTExFzAVBgNVBAoMDkRPQ1VNRU5UQSBTLkEuMQswCQYDVQQGEwJQWTAeFw0yNDAyMjkxODQ2MDBaFw0yNjAyMjgxODQ2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Ph9doTuyYA/RpBnSnbE70la+0hGDUzWSaIRwtWYyT6iqDUv2E04cz5s+WcGpKkJtoYYQ/GPKwAeJxauY3RrfT9PRBjxZNlgI/WUoKE3iYFs3Sz4lrJadYI5COLd5T73Q722tD+Za7UXpzj/Y4TuFVERKNGB0HFpHDtRVB/D/FehqRdPD58w4tueKG1p9la7TUlyundYl2wLzKhjnxzK9Czi+bYjEwVeK0eq0SjQgxvRfyQNJ9RhRYN08pGDqXP+rlYGokxkt4iSQcTKvv1PZhpaSCgpBHoUEO9hoK5t36GY1/pdFSxQkVk0LEvrpIWGlJh4eVMlZoyuwbQAYyb4YIM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WRhcmlvLmJydWdpYXRpQHN1ZGFtZXJpc2Ni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iujuB8GaoqaavwemJk/FNasJg4MA4GA1UdDwEB/wQEAwIF4DANBgkqhkiG9w0BAQsFAAOCAgEAbTV/86VYvs26RlAV9df87nVob0CBsQeHi4vVip7IwvN+gd0193xkZECXeC0feWk+x/FcGQmvhdh85RrdAv8sOxoCUT8KCWtbCXL8Pz7PIqUyzGzKaO9VOwQe0GKW0JwP9MB4Dy1VlAwQGCCsrJmbYAw4ti3ZK6iAOtslHucmcOwsH/55Z/WUfujFVlnLJKseDCJSMBgYxe7Et/bJsaj61dqSlbYFWNOK9O6mVj1VkSub9S0YZWQfV7chT/L10tk7gV8ebt+R/H133A3qnp5ROHGH0+uguwtmnCkA4fWxjlCZUNEn0DNbVFZ7vdnOh1E05KWHdR5eOD8RMpB64AIxd2ucgMvAtrMtom1cXH8dxF1wMdL1yptkoa6ARTBhmZ9GGdMr9SyngUOO1z2gzr7ItknezZMJklY3ht5UvXYAsQOP15aqMJGdOlsDqSjKqazFV5ZdTZP+mW+PcZZTMhwTnkbTKfl5F4ysMyVUXyhuvst5KiFsLpir2TDEa5fhXGwju1U7ZOek9GBTOebppK4hcKV6J/ICgJcSUV9QzU42rgdV2c4lFgdxvvn7avmA10+K4iWwp21ZkmsVyazwViAUo7QPMsLXXluhdECy5iDd2OyCQ5Y58BrOUuArG/F+kvlWjEHomFd8dUq4F4yN/qHims37mmGGoNPnzluA/t6ArF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KAHz7hMGqHzDTF15QZ+QaJAQd1GoHSexT4GTq2WqZ6I=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AsWkutJvyHrfCCDy4Crx1MoAXUKNHOXHMSJ7jUQ8aAs=</DigestValue>
      </Reference>
      <Reference URI="/xl/drawings/drawing2.xml?ContentType=application/vnd.openxmlformats-officedocument.drawing+xml">
        <DigestMethod Algorithm="http://www.w3.org/2001/04/xmlenc#sha256"/>
        <DigestValue>4UL+zWXvMR5+LskyFmbGi9ZgUZNqeiL25TM282XOHoc=</DigestValue>
      </Reference>
      <Reference URI="/xl/drawings/drawing3.xml?ContentType=application/vnd.openxmlformats-officedocument.drawing+xml">
        <DigestMethod Algorithm="http://www.w3.org/2001/04/xmlenc#sha256"/>
        <DigestValue>cXpoRaiOJgsiB1ZXsAaZNDAqrV4OXkM6xbU6RXeBJn8=</DigestValue>
      </Reference>
      <Reference URI="/xl/drawings/drawing4.xml?ContentType=application/vnd.openxmlformats-officedocument.drawing+xml">
        <DigestMethod Algorithm="http://www.w3.org/2001/04/xmlenc#sha256"/>
        <DigestValue>OB/anVS84MHKl8NFTgagCN23Dhdoi46v9+tPpmPCIdQ=</DigestValue>
      </Reference>
      <Reference URI="/xl/drawings/drawing5.xml?ContentType=application/vnd.openxmlformats-officedocument.drawing+xml">
        <DigestMethod Algorithm="http://www.w3.org/2001/04/xmlenc#sha256"/>
        <DigestValue>ZlB40trn9SKlhSX2nTn8A7riAj2QtGQyABPr4TTtYeM=</DigestValue>
      </Reference>
      <Reference URI="/xl/drawings/drawing6.xml?ContentType=application/vnd.openxmlformats-officedocument.drawing+xml">
        <DigestMethod Algorithm="http://www.w3.org/2001/04/xmlenc#sha256"/>
        <DigestValue>Pbca/x4qFegGa1awH+2fJNAZrHLOpXWxq/YvonwTrHY=</DigestValue>
      </Reference>
      <Reference URI="/xl/drawings/drawing7.xml?ContentType=application/vnd.openxmlformats-officedocument.drawing+xml">
        <DigestMethod Algorithm="http://www.w3.org/2001/04/xmlenc#sha256"/>
        <DigestValue>rRNmjQ4rNipejI0mjDnWCzQdmEoBS+ahKPDNSxeC94k=</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s28zPC2+9bOtvH97clTUd+aOAo8pNFszc8ypVfGvGL8=</DigestValue>
      </Reference>
      <Reference URI="/xl/styles.xml?ContentType=application/vnd.openxmlformats-officedocument.spreadsheetml.styles+xml">
        <DigestMethod Algorithm="http://www.w3.org/2001/04/xmlenc#sha256"/>
        <DigestValue>f9jnZC+kx8wFoWi4REpd5SmThfbWAmC7N2IeL1RMyOI=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pH3NMqcX8L4dNTKWMsenV5bLVwnE7k01OHN6BXLn89o=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HfJG7umbyReWrcqPwWbrhZDRQ04ZzuP+2LOXZFJXEWY=</DigestValue>
      </Reference>
      <Reference URI="/xl/worksheets/sheet2.xml?ContentType=application/vnd.openxmlformats-officedocument.spreadsheetml.worksheet+xml">
        <DigestMethod Algorithm="http://www.w3.org/2001/04/xmlenc#sha256"/>
        <DigestValue>UZ7BkMDU6brh045u0nQNtitUP3s8Kct6ahPhlbVGk7k=</DigestValue>
      </Reference>
      <Reference URI="/xl/worksheets/sheet3.xml?ContentType=application/vnd.openxmlformats-officedocument.spreadsheetml.worksheet+xml">
        <DigestMethod Algorithm="http://www.w3.org/2001/04/xmlenc#sha256"/>
        <DigestValue>SLuZUi8PfnJxRffvn4FFcfe1rb05yrccUaB5C5/L2o8=</DigestValue>
      </Reference>
      <Reference URI="/xl/worksheets/sheet4.xml?ContentType=application/vnd.openxmlformats-officedocument.spreadsheetml.worksheet+xml">
        <DigestMethod Algorithm="http://www.w3.org/2001/04/xmlenc#sha256"/>
        <DigestValue>MenJShATpIq2Gv6TbdG+l9vVeAH8LOTUkmLrM3UeqRw=</DigestValue>
      </Reference>
      <Reference URI="/xl/worksheets/sheet5.xml?ContentType=application/vnd.openxmlformats-officedocument.spreadsheetml.worksheet+xml">
        <DigestMethod Algorithm="http://www.w3.org/2001/04/xmlenc#sha256"/>
        <DigestValue>eAJCuBHQ7W3Wfuf5nQkPx80pO6PuUkh3WSgOHWbtViA=</DigestValue>
      </Reference>
      <Reference URI="/xl/worksheets/sheet6.xml?ContentType=application/vnd.openxmlformats-officedocument.spreadsheetml.worksheet+xml">
        <DigestMethod Algorithm="http://www.w3.org/2001/04/xmlenc#sha256"/>
        <DigestValue>JnXeMhLiEbutR6WkttkNo1m+ivPecL05dgaN1bOB/GE=</DigestValue>
      </Reference>
      <Reference URI="/xl/worksheets/sheet7.xml?ContentType=application/vnd.openxmlformats-officedocument.spreadsheetml.worksheet+xml">
        <DigestMethod Algorithm="http://www.w3.org/2001/04/xmlenc#sha256"/>
        <DigestValue>YxcAOC3dpNnGnTdSJk0PLXfk+4KU0etljw2GxHS40G8=</DigestValue>
      </Reference>
    </Manifest>
    <SignatureProperties>
      <SignatureProperty Id="idSignatureTime" Target="#idPackageSignature">
        <mdssi:SignatureTime xmlns:mdssi="http://schemas.openxmlformats.org/package/2006/digital-signature">
          <mdssi:Format>YYYY-MM-DDThh:mm:ssTZD</mdssi:Format>
          <mdssi:Value>2024-08-15T02:25:28Z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2024-08-15T02:25:28Z</xd:SigningTime>
          <xd:SigningCertificate>
            <xd:Cert>
              <xd:CertDigest>
                <DigestMethod Algorithm="http://www.w3.org/2001/04/xmlenc#sha256"/>
                <DigestValue>+o0xhI/J5Ej0FvO2IN2p5ZeAoHyT5KrLh6F8WrVbNBQ=</DigestValue>
              </xd:CertDigest>
              <xd:IssuerSerial>
                <X509IssuerName>C=PY, O=DOCUMENTA S.A., SERIALNUMBER=RUC80050172-1, CN=CA-DOCUMENTA S.A.</X509IssuerName>
                <X509SerialNumber>5566076526394542053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/gUej1+Qcovr5hQw/couOQOkxvjvWe5pykcHcnpExAc=</DigestValue>
    </Reference>
    <Reference Type="http://www.w3.org/2000/09/xmldsig#Object" URI="#idOfficeObject">
      <DigestMethod Algorithm="http://www.w3.org/2001/04/xmlenc#sha256"/>
      <DigestValue>2XHInHz29LT/dwkCRDR7KXvQ6P8+vYW7TbGSSh6vwv4=</DigestValue>
    </Reference>
    <Reference Type="http://uri.etsi.org/01903#SignedProperties" URI="#idSignedProperties">
      <Transforms>
        <Transform Algorithm="http://www.w3.org/TR/2001/REC-xml-c14n-20010315"/>
      </Transforms>
      <DigestMethod Algorithm="http://www.w3.org/2001/04/xmlenc#sha256"/>
      <DigestValue>Hl4ftjlpUeqfBfmEb5mFgXxrMcd8PMV8MrSfo3Ws9+w=</DigestValue>
    </Reference>
  </SignedInfo>
  <SignatureValue>C8Nn+Qb4VdVwz9hgqMvEvGl666fUAuPFCbtRutpkBfjyy39yIYUgsNjkIt41IVMHURqrCQXh8zyz
qI2tjU6aw7KlqW7U/stsHWTn3clvTpjeMlXF1Az03Xf3xy7bywfWkAtOrdn+33HmSqRKN7sOxt/T
/DMHq3GYapw4OCeLj+9INl7v7Nb0fvFQ/tMN8UqHRlDvnSz8BDyiQ+sN4gTrYyqipyy8Pn243U3Q
8rCwWvotZN25RpndbIB4oVz0Fw5ZBjSEU4QRc4mlyJ2nR6IdK5JZHjrqIx++rgyNxbgLz3Bc3p4y
jbAbPN5yu4OHYw29FrPCSmonzSaz5LsVRVapEA==</SignatureValue>
  <KeyInfo>
    <X509Data>
      <X509Certificate>MIIInjCCBoagAwIBAgIISEZKgLw5dK8wDQYJKoZIhvcNAQELBQAwWjEaMBgGA1UEAwwRQ0EtRE9DVU1FTlRBIFMuQS4xFjAUBgNVBAUTDVJVQzgwMDUwMTcyLTExFzAVBgNVBAoMDkRPQ1VNRU5UQSBTLkEuMQswCQYDVQQGEwJQWTAeFw0yMzA5MDcyMTEwMDBaFw0yNTA5MDYyMTEw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soozQzyBMZLbKCO3HEt9JMPVxDpffFUuT7QE1ZAs7P1DtNP2hK0NJLDTiTHZexAvSL0hW6U9qAVe3c+yQvoW3DJVfTHOEiqIIoZxpDv0r1zsu++72w1khPwQsFGt+UxFX4UNeyT+s0yeteBvgDcykyX2IgQoLwUBDb2v9Ip73n6xl4BZKT5K331z4e78JfHm3n5D67Uxx7xpKarqQuGqkjCL7BTMjySjovTbK0u2cd3L8s9P0Qfb7lUFufZRfhy916nNpn45SkIQGDSL2xmC9UMOZVMczmb0VBQVAw2zLBXNnmVhGd4Dg3347M50Xx5/4BrJS63sGaY0KeX3dI57FQIDAQABo4ID/DCCA/gwDAYDVR0TAQH/BAIwADAfBgNVHSMEGDAWgBShPYUrzdgslh85AgyfUztY2JULezCBlAYIKwYBBQUHAQEEgYcwgYQwVQYIKwYBBQUHMAKGSWh0dHBzOi8vd3d3LmRpZ2l0by5jb20ucHkvdXBsb2Fkcy9jZXJ0aWZpY2Fkby1kb2N1bWVudGEtc2EtMTUzNTExNzc3MS5jcnQwKwYIKwYBBQUHMAGGH2h0dHBzOi8vd3d3LmRpZ2l0by5jb20ucHkvb2NzcC8wXwYDVR0RBFgwVoEobHVpcy5zYXJ0b3Jpb0ByZWdpb25hbGNhc2FkZWJvb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Mi4P5DrD6TvnrdJzLKnJvfauzcMA4GA1UdDwEB/wQEAwIF4DANBgkqhkiG9w0BAQsFAAOCAgEAiLTeKkjDzweXqFx6slQBDehFAAZVlmqp+YhFW7vP8iJZQ58BKc+nzRROmTL2iXduC+Aw8dJX2vuEzieyjoCpXkvkyCqVkFxuEK3IHMRINt7aOgJaYwxBvSR8Luj8jQYWblmNHx2jQPVX2yFoTj4PL4i0/11Nu+TcN0SBxZ1BYbAGzX8R4EzXU5r0OGSDhl1FrGlJgvncPCdCg8Y+akxLdXiLigcde+NwuPGW6GWAy66mjWYLPs7Mybxw5Xk/meNceGy/TNY70LYFw82d6463jgkBIcD39EiQBWkw+0TQStY+h4g6xcvtAB8vvvPCMPa0hbXzJAvZv5SBy81oaG/QW7RHB5QAyZR+MrHJYb0yVXS2MAC9GWSjyHGCcagdaK21+V7idk1XAmGC8SQvwIRpMaH2BYAldq1pBdBDRIGqTIQTvB7pcQj2AePjW6Ti1vjmLenHL9g6SBZMN6NjNQ1ZzlF9lXFuPQOfkfy4OYvmkguuEDcTGliKwR1hznIjy6IuoagH3lNIHpIQDB6aivQeYPsJKrIoSp1kO1vZgFv6hdGKYdBphDdayW9jBQ1zMO4C/nrA58TmwI5pImIT8IP9J+keFdxaSlJx2FXnSrA6wHYyXxtVPwyhHmp+oM1yYvupbFwBuJv35b9iCoGikGsbdrC+ErbPR+d5L2TQOo6TB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KAHz7hMGqHzDTF15QZ+QaJAQd1GoHSexT4GTq2WqZ6I=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AsWkutJvyHrfCCDy4Crx1MoAXUKNHOXHMSJ7jUQ8aAs=</DigestValue>
      </Reference>
      <Reference URI="/xl/drawings/drawing2.xml?ContentType=application/vnd.openxmlformats-officedocument.drawing+xml">
        <DigestMethod Algorithm="http://www.w3.org/2001/04/xmlenc#sha256"/>
        <DigestValue>4UL+zWXvMR5+LskyFmbGi9ZgUZNqeiL25TM282XOHoc=</DigestValue>
      </Reference>
      <Reference URI="/xl/drawings/drawing3.xml?ContentType=application/vnd.openxmlformats-officedocument.drawing+xml">
        <DigestMethod Algorithm="http://www.w3.org/2001/04/xmlenc#sha256"/>
        <DigestValue>cXpoRaiOJgsiB1ZXsAaZNDAqrV4OXkM6xbU6RXeBJn8=</DigestValue>
      </Reference>
      <Reference URI="/xl/drawings/drawing4.xml?ContentType=application/vnd.openxmlformats-officedocument.drawing+xml">
        <DigestMethod Algorithm="http://www.w3.org/2001/04/xmlenc#sha256"/>
        <DigestValue>OB/anVS84MHKl8NFTgagCN23Dhdoi46v9+tPpmPCIdQ=</DigestValue>
      </Reference>
      <Reference URI="/xl/drawings/drawing5.xml?ContentType=application/vnd.openxmlformats-officedocument.drawing+xml">
        <DigestMethod Algorithm="http://www.w3.org/2001/04/xmlenc#sha256"/>
        <DigestValue>ZlB40trn9SKlhSX2nTn8A7riAj2QtGQyABPr4TTtYeM=</DigestValue>
      </Reference>
      <Reference URI="/xl/drawings/drawing6.xml?ContentType=application/vnd.openxmlformats-officedocument.drawing+xml">
        <DigestMethod Algorithm="http://www.w3.org/2001/04/xmlenc#sha256"/>
        <DigestValue>Pbca/x4qFegGa1awH+2fJNAZrHLOpXWxq/YvonwTrHY=</DigestValue>
      </Reference>
      <Reference URI="/xl/drawings/drawing7.xml?ContentType=application/vnd.openxmlformats-officedocument.drawing+xml">
        <DigestMethod Algorithm="http://www.w3.org/2001/04/xmlenc#sha256"/>
        <DigestValue>rRNmjQ4rNipejI0mjDnWCzQdmEoBS+ahKPDNSxeC94k=</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s28zPC2+9bOtvH97clTUd+aOAo8pNFszc8ypVfGvGL8=</DigestValue>
      </Reference>
      <Reference URI="/xl/styles.xml?ContentType=application/vnd.openxmlformats-officedocument.spreadsheetml.styles+xml">
        <DigestMethod Algorithm="http://www.w3.org/2001/04/xmlenc#sha256"/>
        <DigestValue>f9jnZC+kx8wFoWi4REpd5SmThfbWAmC7N2IeL1RMyOI=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pH3NMqcX8L4dNTKWMsenV5bLVwnE7k01OHN6BXLn89o=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HfJG7umbyReWrcqPwWbrhZDRQ04ZzuP+2LOXZFJXEWY=</DigestValue>
      </Reference>
      <Reference URI="/xl/worksheets/sheet2.xml?ContentType=application/vnd.openxmlformats-officedocument.spreadsheetml.worksheet+xml">
        <DigestMethod Algorithm="http://www.w3.org/2001/04/xmlenc#sha256"/>
        <DigestValue>UZ7BkMDU6brh045u0nQNtitUP3s8Kct6ahPhlbVGk7k=</DigestValue>
      </Reference>
      <Reference URI="/xl/worksheets/sheet3.xml?ContentType=application/vnd.openxmlformats-officedocument.spreadsheetml.worksheet+xml">
        <DigestMethod Algorithm="http://www.w3.org/2001/04/xmlenc#sha256"/>
        <DigestValue>SLuZUi8PfnJxRffvn4FFcfe1rb05yrccUaB5C5/L2o8=</DigestValue>
      </Reference>
      <Reference URI="/xl/worksheets/sheet4.xml?ContentType=application/vnd.openxmlformats-officedocument.spreadsheetml.worksheet+xml">
        <DigestMethod Algorithm="http://www.w3.org/2001/04/xmlenc#sha256"/>
        <DigestValue>MenJShATpIq2Gv6TbdG+l9vVeAH8LOTUkmLrM3UeqRw=</DigestValue>
      </Reference>
      <Reference URI="/xl/worksheets/sheet5.xml?ContentType=application/vnd.openxmlformats-officedocument.spreadsheetml.worksheet+xml">
        <DigestMethod Algorithm="http://www.w3.org/2001/04/xmlenc#sha256"/>
        <DigestValue>eAJCuBHQ7W3Wfuf5nQkPx80pO6PuUkh3WSgOHWbtViA=</DigestValue>
      </Reference>
      <Reference URI="/xl/worksheets/sheet6.xml?ContentType=application/vnd.openxmlformats-officedocument.spreadsheetml.worksheet+xml">
        <DigestMethod Algorithm="http://www.w3.org/2001/04/xmlenc#sha256"/>
        <DigestValue>JnXeMhLiEbutR6WkttkNo1m+ivPecL05dgaN1bOB/GE=</DigestValue>
      </Reference>
      <Reference URI="/xl/worksheets/sheet7.xml?ContentType=application/vnd.openxmlformats-officedocument.spreadsheetml.worksheet+xml">
        <DigestMethod Algorithm="http://www.w3.org/2001/04/xmlenc#sha256"/>
        <DigestValue>YxcAOC3dpNnGnTdSJk0PLXfk+4KU0etljw2GxHS40G8=</DigestValue>
      </Reference>
    </Manifest>
    <SignatureProperties>
      <SignatureProperty Id="idSignatureTime" Target="#idPackageSignature">
        <mdssi:SignatureTime xmlns:mdssi="http://schemas.openxmlformats.org/package/2006/digital-signature">
          <mdssi:Format>YYYY-MM-DDThh:mm:ssTZD</mdssi:Format>
          <mdssi:Value>2024-08-15T02:37:46Z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 - Luis Sartorio</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2024-08-15T02:37:46Z</xd:SigningTime>
          <xd:SigningCertificate>
            <xd:Cert>
              <xd:CertDigest>
                <DigestMethod Algorithm="http://www.w3.org/2001/04/xmlenc#sha256"/>
                <DigestValue>lvUvNjtIt1F5kmqM0dJvKAabby+EQSuO8l+MPHeht5s=</DigestValue>
              </xd:CertDigest>
              <xd:IssuerSerial>
                <X509IssuerName>C=PY, O=DOCUMENTA S.A., SERIALNUMBER=RUC80050172-1, CN=CA-DOCUMENTA S.A.</X509IssuerName>
                <X509SerialNumber>5207931935874708655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 - Luis Sartorio</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ntidad xmlns="33e90072-d1a9-4289-966e-91328c583370">SUDAMERIS SEC.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E2065303-946A-4E6C-83B5-F8D51EFF7A51}"/>
</file>

<file path=customXml/itemProps2.xml><?xml version="1.0" encoding="utf-8"?>
<ds:datastoreItem xmlns:ds="http://schemas.openxmlformats.org/officeDocument/2006/customXml" ds:itemID="{D5BB5FFA-9BA8-482E-AF09-396C9728D984}"/>
</file>

<file path=customXml/itemProps3.xml><?xml version="1.0" encoding="utf-8"?>
<ds:datastoreItem xmlns:ds="http://schemas.openxmlformats.org/officeDocument/2006/customXml" ds:itemID="{F4B09155-0D3A-47FC-B812-523AF0D9F6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Información General</vt:lpstr>
      <vt:lpstr>Balance General</vt:lpstr>
      <vt:lpstr>Estado de Resultados</vt:lpstr>
      <vt:lpstr>Nota 1 a Nota 4</vt:lpstr>
      <vt:lpstr>Nota 5</vt:lpstr>
      <vt:lpstr>Nota 6 a Nota 12</vt:lpstr>
      <vt:lpstr>'Balance General'!Área_de_impresión</vt:lpstr>
      <vt:lpstr>'Estado de Resultados'!Área_de_impresión</vt:lpstr>
      <vt:lpstr>'Nota 1 a Nota 4'!Área_de_impresión</vt:lpstr>
      <vt:lpstr>'Nota 5'!Área_de_impresión</vt:lpstr>
      <vt:lpstr>'Nota 6 a Nota 12'!Área_de_impresión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Rodriguez</dc:creator>
  <cp:lastModifiedBy>Lidia Rodriguez</cp:lastModifiedBy>
  <dcterms:created xsi:type="dcterms:W3CDTF">2024-08-15T01:41:42Z</dcterms:created>
  <dcterms:modified xsi:type="dcterms:W3CDTF">2024-08-15T01:44:32Z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ies>
</file>